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3250" windowHeight="12570" tabRatio="844"/>
  </bookViews>
  <sheets>
    <sheet name="Task" sheetId="15" r:id="rId1"/>
    <sheet name="Solution" sheetId="16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\r">[1]иркутск!#REF!</definedName>
    <definedName name="__Ве">#REF!</definedName>
    <definedName name="__Вероят">#REF!</definedName>
    <definedName name="__Вероятность_погашения">#REF!</definedName>
    <definedName name="__ИТОГ">#REF!</definedName>
    <definedName name="_1._Касса_и_краткосрочные_средства">#REF!</definedName>
    <definedName name="_10._Прочие_пассивы">#REF!</definedName>
    <definedName name="_11._Акционерный_капитал">#REF!</definedName>
    <definedName name="_12._Нераспределенная_прибыль_и_резервы">#REF!</definedName>
    <definedName name="_13._Прибыли_и_убытки_отчетного_года__сальдо">#REF!</definedName>
    <definedName name="_3._Кредиты_клиентам">#REF!</definedName>
    <definedName name="_4._Кредиты_банкам">#REF!</definedName>
    <definedName name="_6._Основные_средства">#REF!</definedName>
    <definedName name="_7._Прочие_активы">#REF!</definedName>
    <definedName name="_8._Средства__принадлежащие_вкладчикам">#REF!</definedName>
    <definedName name="_9._Депозиты_других_банков">#REF!</definedName>
    <definedName name="_Key1" hidden="1">#REF!</definedName>
    <definedName name="_Order1" hidden="1">255</definedName>
    <definedName name="_Order2" hidden="1">255</definedName>
    <definedName name="_P65600">[2]кред!#REF!</definedName>
    <definedName name="_Parse_In" hidden="1">#REF!</definedName>
    <definedName name="_ref1">#REF!</definedName>
    <definedName name="_ref2">#REF!</definedName>
    <definedName name="_Sort" hidden="1">#REF!</definedName>
    <definedName name="_Toc103780026_38">[3]IncomeTax!#REF!</definedName>
    <definedName name="_Toc104005967_38">[3]IncomeTax!#REF!</definedName>
    <definedName name="_USD1">'[4]ORE AJE'!$D$1</definedName>
    <definedName name="_USD2">'[4]ORE AJE'!$D$2</definedName>
    <definedName name="_VB1">#REF!</definedName>
    <definedName name="AA">#REF!</definedName>
    <definedName name="aaa" hidden="1">{#N/A,#N/A,FALSE,"Aging Summary";#N/A,#N/A,FALSE,"Ratio Analysis";#N/A,#N/A,FALSE,"Test 120 Day Accts";#N/A,#N/A,FALSE,"Tickmarks"}</definedName>
    <definedName name="AccAmount">#REF!</definedName>
    <definedName name="AccNum">#REF!</definedName>
    <definedName name="AccNumSource">#REF!</definedName>
    <definedName name="adjcold">[5]Adjustments!$A$5:$A$75</definedName>
    <definedName name="ADJCOLUMN">#REF!</definedName>
    <definedName name="ADJCOLUMN2">[6]Adjustments!$A$5:$A$70</definedName>
    <definedName name="ADJHEADER">#REF!</definedName>
    <definedName name="ADJUSTER2">[6]Adjustments!$A$1:$BB$4</definedName>
    <definedName name="ADJUSTS">#REF!</definedName>
    <definedName name="ADJUSTS2">[6]Adjustments!$B$5:$BB$75</definedName>
    <definedName name="ALLER_PRES6" localSheetId="1">[7]!ALLER_PRES6</definedName>
    <definedName name="ALLER_PRES6">[7]!ALLER_PRES6</definedName>
    <definedName name="ARA_Threshold">#REF!</definedName>
    <definedName name="ARP_Threshold">#REF!</definedName>
    <definedName name="Array">#REF!</definedName>
    <definedName name="AS2DocOpenMode" hidden="1">"AS2DocumentEdit"</definedName>
    <definedName name="AS2NamedRange" hidden="1">3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udit">[8]Dates!$B$4</definedName>
    <definedName name="BANK_CASH">#REF!</definedName>
    <definedName name="BAS" localSheetId="1">[7]!BAS</definedName>
    <definedName name="BAS">[7]!BAS</definedName>
    <definedName name="BegPeriod">[9]Dates!#REF!</definedName>
    <definedName name="BegPrevPeriod">[9]Dates!#REF!</definedName>
    <definedName name="BG_Del" hidden="1">15</definedName>
    <definedName name="BG_Ins" hidden="1">4</definedName>
    <definedName name="BG_Mod" hidden="1">6</definedName>
    <definedName name="Caption">#REF!</definedName>
    <definedName name="CASHFLOW">#REF!</definedName>
    <definedName name="cco">#REF!</definedName>
    <definedName name="ccp">#REF!</definedName>
    <definedName name="CFCALC">#REF!</definedName>
    <definedName name="CFCALC2">#REF!</definedName>
    <definedName name="CFCALCHEAD">#REF!</definedName>
    <definedName name="CFHEADER">#REF!</definedName>
    <definedName name="chgt" localSheetId="1">[10]!chgt</definedName>
    <definedName name="chgt">[10]!chgt</definedName>
    <definedName name="colonne">#REF!</definedName>
    <definedName name="ComNumb">#REF!</definedName>
    <definedName name="ComNumb_64">#REF!</definedName>
    <definedName name="contrepartie">#REF!</definedName>
    <definedName name="CreditType">#REF!</definedName>
    <definedName name="_xlnm.Database">#REF!</definedName>
    <definedName name="Date">#REF!</definedName>
    <definedName name="dbo_Union_Report">#REF!</definedName>
    <definedName name="dbo_Union_Report_1V">#REF!</definedName>
    <definedName name="DEPOSITS">#REF!</definedName>
    <definedName name="DFirstCell">#REF!</definedName>
    <definedName name="DFirstDataCell">#REF!</definedName>
    <definedName name="dgo">#REF!</definedName>
    <definedName name="dgp">#REF!</definedName>
    <definedName name="DLastCell">#REF!</definedName>
    <definedName name="e">#REF!</definedName>
    <definedName name="échéance">#REF!</definedName>
    <definedName name="EndData">[9]Dates!#REF!</definedName>
    <definedName name="EndDate">[11]IntManRep!$B$35</definedName>
    <definedName name="Excel_BuiltIn_Database">#REF!</definedName>
    <definedName name="explain">[12]BS!#REF!</definedName>
    <definedName name="explic" localSheetId="1">[13]!explic</definedName>
    <definedName name="explic">[13]!explic</definedName>
    <definedName name="FirstDataRow">#REF!</definedName>
    <definedName name="FIXEDASSETS">#REF!</definedName>
    <definedName name="FORData" localSheetId="1">[14]!FORData</definedName>
    <definedName name="FORData">[14]!FORData</definedName>
    <definedName name="ForExport">[15]PrecMetall!#REF!</definedName>
    <definedName name="Forexport2">#REF!</definedName>
    <definedName name="fxsgd">#REF!</definedName>
    <definedName name="fxusd">#REF!</definedName>
    <definedName name="H1_1">#REF!</definedName>
    <definedName name="H1_1_64">#REF!</definedName>
    <definedName name="H1_2">#REF!</definedName>
    <definedName name="H1_2_64">#REF!</definedName>
    <definedName name="H1_3">#REF!</definedName>
    <definedName name="H1_3_64">#REF!</definedName>
    <definedName name="H10_1">#REF!</definedName>
    <definedName name="H10_1_64">#REF!</definedName>
    <definedName name="h10_2">#REF!</definedName>
    <definedName name="h10_2_64">#REF!</definedName>
    <definedName name="h10_3">#REF!</definedName>
    <definedName name="h10_3_64">#REF!</definedName>
    <definedName name="h10_4">#REF!</definedName>
    <definedName name="h10_4_64">#REF!</definedName>
    <definedName name="h11_1">#REF!</definedName>
    <definedName name="h11_1_64">#REF!</definedName>
    <definedName name="h11_2">#REF!</definedName>
    <definedName name="h11_2_64">#REF!</definedName>
    <definedName name="h12_1">#REF!</definedName>
    <definedName name="h12_1_64">#REF!</definedName>
    <definedName name="h12_2">#REF!</definedName>
    <definedName name="h12_2_64">#REF!</definedName>
    <definedName name="h12_3">#REF!</definedName>
    <definedName name="h12_3_64">#REF!</definedName>
    <definedName name="h12_4">#REF!</definedName>
    <definedName name="h12_4_64">#REF!</definedName>
    <definedName name="h13_1">#REF!</definedName>
    <definedName name="h13_1_64">#REF!</definedName>
    <definedName name="h13_2">#REF!</definedName>
    <definedName name="h13_2_64">#REF!</definedName>
    <definedName name="h13_3">#REF!</definedName>
    <definedName name="h13_3_64">#REF!</definedName>
    <definedName name="h13_4">#REF!</definedName>
    <definedName name="h13_4_64">#REF!</definedName>
    <definedName name="h14_1">#REF!</definedName>
    <definedName name="h14_1_64">#REF!</definedName>
    <definedName name="h14_2">#REF!</definedName>
    <definedName name="h14_2_64">#REF!</definedName>
    <definedName name="h15_1">#REF!</definedName>
    <definedName name="h15_1_64">#REF!</definedName>
    <definedName name="H15_2">#REF!</definedName>
    <definedName name="H15_2_64">#REF!</definedName>
    <definedName name="h15_3">#REF!</definedName>
    <definedName name="h15_3_64">#REF!</definedName>
    <definedName name="h2_1">#REF!</definedName>
    <definedName name="h2_1_64">#REF!</definedName>
    <definedName name="h2_2">#REF!</definedName>
    <definedName name="h2_2_64">#REF!</definedName>
    <definedName name="h2_3">#REF!</definedName>
    <definedName name="h2_3_64">#REF!</definedName>
    <definedName name="h2_4">#REF!</definedName>
    <definedName name="h2_4_64">#REF!</definedName>
    <definedName name="h2_5">#REF!</definedName>
    <definedName name="h2_5_64">#REF!</definedName>
    <definedName name="h3_1">#REF!</definedName>
    <definedName name="h3_1_64">#REF!</definedName>
    <definedName name="h4_1">#REF!</definedName>
    <definedName name="h4_1_64">#REF!</definedName>
    <definedName name="H4_2">#REF!</definedName>
    <definedName name="H4_2_64">#REF!</definedName>
    <definedName name="H5_1">#REF!</definedName>
    <definedName name="H5_1_64">#REF!</definedName>
    <definedName name="H5_2">#REF!</definedName>
    <definedName name="H5_2_64">#REF!</definedName>
    <definedName name="H6_1">#REF!</definedName>
    <definedName name="H6_1_64">#REF!</definedName>
    <definedName name="H6_2">#REF!</definedName>
    <definedName name="H6_2_64">#REF!</definedName>
    <definedName name="H6_3">#REF!</definedName>
    <definedName name="H6_3_64">#REF!</definedName>
    <definedName name="H7_1">#REF!</definedName>
    <definedName name="H7_1_64">#REF!</definedName>
    <definedName name="H7_2">#REF!</definedName>
    <definedName name="H7_2_64">#REF!</definedName>
    <definedName name="H8_1">#REF!</definedName>
    <definedName name="H8_1_64">#REF!</definedName>
    <definedName name="H9_1">#REF!</definedName>
    <definedName name="H9_1_64">#REF!</definedName>
    <definedName name="H9_2">#REF!</definedName>
    <definedName name="H9_2_64">#REF!</definedName>
    <definedName name="HAUT" localSheetId="1">[7]!HAUT</definedName>
    <definedName name="HAUT">[7]!HAUT</definedName>
    <definedName name="Header">#REF!</definedName>
    <definedName name="HeaderCell">#REF!</definedName>
    <definedName name="HFirstCell">#REF!</definedName>
    <definedName name="HFirstDataCell">#REF!</definedName>
    <definedName name="Impression_Tot" localSheetId="1">[16]!Impression_Tot</definedName>
    <definedName name="Impression_Tot">[16]!Impression_Tot</definedName>
    <definedName name="Input1" hidden="1">{#N/A,#N/A,FALSE,"Aging Summary";#N/A,#N/A,FALSE,"Ratio Analysis";#N/A,#N/A,FALSE,"Test 120 Day Accts";#N/A,#N/A,FALSE,"Tickmarks"}</definedName>
    <definedName name="Inshelp">#REF!</definedName>
    <definedName name="Inshelp_64">#REF!</definedName>
    <definedName name="INVESTMENTS">#REF!</definedName>
    <definedName name="L_Adjust">[17]Links!$H:$H</definedName>
    <definedName name="L_AJE_Tot">[17]Links!$G:$G</definedName>
    <definedName name="L_CY_Beg">[17]Links!$F:$F</definedName>
    <definedName name="L_CY_End">[17]Links!$J:$J</definedName>
    <definedName name="L_RJE_Tot">[17]Links!$I:$I</definedName>
    <definedName name="ligne_">#REF!</definedName>
    <definedName name="LiqGapСучетомБюджета" hidden="1">{#N/A,#N/A,FALSE,"Aging Summary";#N/A,#N/A,FALSE,"Ratio Analysis";#N/A,#N/A,FALSE,"Test 120 Day Accts";#N/A,#N/A,FALSE,"Tickmarks"}</definedName>
    <definedName name="LOANS_ADVANCES">#REF!</definedName>
    <definedName name="Macro11" localSheetId="1">[18]!Macro11</definedName>
    <definedName name="Macro11">[18]!Macro11</definedName>
    <definedName name="Macro135" localSheetId="1">[19]!Macro135</definedName>
    <definedName name="Macro135">[19]!Macro135</definedName>
    <definedName name="Macro1355" localSheetId="1">[19]!Macro1355</definedName>
    <definedName name="Macro1355">[19]!Macro1355</definedName>
    <definedName name="Macro13552" localSheetId="1">[19]!Macro13552</definedName>
    <definedName name="Macro13552">[19]!Macro13552</definedName>
    <definedName name="Macro145" localSheetId="1">[19]!Macro145</definedName>
    <definedName name="Macro145">[19]!Macro145</definedName>
    <definedName name="Macro175" localSheetId="1">[19]!Macro175</definedName>
    <definedName name="Macro175">[19]!Macro175</definedName>
    <definedName name="Macro1755" localSheetId="1">[19]!Macro1755</definedName>
    <definedName name="Macro1755">[19]!Macro1755</definedName>
    <definedName name="Macro205" localSheetId="1">[19]!Macro205</definedName>
    <definedName name="Macro205">[19]!Macro205</definedName>
    <definedName name="Macro7" localSheetId="1">[19]!Macro7</definedName>
    <definedName name="Macro7">[19]!Macro7</definedName>
    <definedName name="Macro9" localSheetId="1">[19]!Macro9</definedName>
    <definedName name="Macro9">[19]!Macro9</definedName>
    <definedName name="Mntr_Proc_days">#REF!</definedName>
    <definedName name="MntrDate">#REF!</definedName>
    <definedName name="montant_CV_FRF">#REF!</definedName>
    <definedName name="montant_CV_USD">#REF!</definedName>
    <definedName name="montant_devise">#REF!</definedName>
    <definedName name="no_devise">#REF!</definedName>
    <definedName name="OTHERASSETS">#REF!</definedName>
    <definedName name="OTHERLIAB">#REF!</definedName>
    <definedName name="Pres" localSheetId="1">[10]!Pres</definedName>
    <definedName name="Pres">[10]!Pres</definedName>
    <definedName name="PRINT1">#REF!</definedName>
    <definedName name="PRINT2">#REF!</definedName>
    <definedName name="PRINT3">#REF!</definedName>
    <definedName name="PRINT4">#REF!</definedName>
    <definedName name="PRINT5">#REF!</definedName>
    <definedName name="PRINT6">#REF!</definedName>
    <definedName name="PRINT7">#REF!</definedName>
    <definedName name="PRINTA">#REF!</definedName>
    <definedName name="PRINTALL">#REF!</definedName>
    <definedName name="PRINTALLLEADS">#REF!</definedName>
    <definedName name="PRINTB">#REF!</definedName>
    <definedName name="PRINTC">#REF!</definedName>
    <definedName name="PRINTE">#REF!</definedName>
    <definedName name="PRINTF">#REF!</definedName>
    <definedName name="PRINTHA">#REF!</definedName>
    <definedName name="PRINTHL">#REF!</definedName>
    <definedName name="PRINTI">#REF!</definedName>
    <definedName name="PRINTJ">#REF!</definedName>
    <definedName name="rate_00">[20]Inflation!$D$5</definedName>
    <definedName name="rate_01">[20]Inflation!$D$4</definedName>
    <definedName name="rate_02">#REF!</definedName>
    <definedName name="rateCHF00">[21]Курсы!$C$3</definedName>
    <definedName name="rateUSD00">[21]Курсы!$C$2</definedName>
    <definedName name="RateUSDRUR">'[22]ROSBANK Gross loans_2000_2002 '!#REF!</definedName>
    <definedName name="RBSHEADER">#REF!</definedName>
    <definedName name="RECATBSHEAD">#REF!</definedName>
    <definedName name="RECATEGORISDBS">#REF!</definedName>
    <definedName name="RECATP_L">#REF!</definedName>
    <definedName name="RECATP_LHEADER">#REF!</definedName>
    <definedName name="Report_MON">#REF!</definedName>
    <definedName name="ReportDate">#REF!</definedName>
    <definedName name="RESERVES">#REF!</definedName>
    <definedName name="RETOURentree" localSheetId="1">[16]!RETOURentree</definedName>
    <definedName name="RETOURentree">[16]!RETOURentree</definedName>
    <definedName name="retourPres" localSheetId="1">[13]!retourPres</definedName>
    <definedName name="retourPres">[13]!retourPres</definedName>
    <definedName name="RptHeader">#REF!</definedName>
    <definedName name="RUSBSHEADER">#REF!</definedName>
    <definedName name="RUSP_LHEADER">#REF!</definedName>
    <definedName name="RUSSIANBS">#REF!</definedName>
    <definedName name="RUSSIANP_L">#REF!</definedName>
    <definedName name="s">#REF!</definedName>
    <definedName name="S_Adjust_Data">[17]Lead!$I$1:$I$20</definedName>
    <definedName name="S_AJE_Tot_Data">[17]Lead!$H$1:$H$20</definedName>
    <definedName name="S_CY_Beg_Data">[17]Lead!$F$1:$F$20</definedName>
    <definedName name="S_CY_End_Data">[17]Lead!$K$1:$K$20</definedName>
    <definedName name="S_RJE_Tot_Data">[17]Lead!$J$1:$J$20</definedName>
    <definedName name="sa1o">#REF!</definedName>
    <definedName name="sa1p">#REF!</definedName>
    <definedName name="sa2o">#REF!</definedName>
    <definedName name="sa2p">#REF!</definedName>
    <definedName name="sa3o">#REF!</definedName>
    <definedName name="sa3p">#REF!</definedName>
    <definedName name="sb1o">#REF!</definedName>
    <definedName name="sb1p">#REF!</definedName>
    <definedName name="sb2o">#REF!</definedName>
    <definedName name="sb2p">#REF!</definedName>
    <definedName name="select1">#REF!</definedName>
    <definedName name="select1.Next">#REF!</definedName>
    <definedName name="select2">#REF!</definedName>
    <definedName name="select2.Next">#REF!</definedName>
    <definedName name="SHARECAPITAL">#REF!</definedName>
    <definedName name="sql_Report_MON">#REF!</definedName>
    <definedName name="sql2_Report_MON">#REF!</definedName>
    <definedName name="sss">#REF!</definedName>
    <definedName name="StartRow">#REF!</definedName>
    <definedName name="StartSeller" localSheetId="1">[14]!StartSeller</definedName>
    <definedName name="StartSeller">[14]!StartSeller</definedName>
    <definedName name="STDs">'[23]Шаг 3'!$F$6</definedName>
    <definedName name="T1_1">#REF!</definedName>
    <definedName name="T1_2">#REF!</definedName>
    <definedName name="T1_3">#REF!</definedName>
    <definedName name="T1_3_64">#REF!</definedName>
    <definedName name="T10_1">#REF!</definedName>
    <definedName name="T10_1_64">#REF!</definedName>
    <definedName name="T10_2">#REF!</definedName>
    <definedName name="T10_2_64">#REF!</definedName>
    <definedName name="T10_3">#REF!</definedName>
    <definedName name="T10_3_64">#REF!</definedName>
    <definedName name="T10_4">#REF!</definedName>
    <definedName name="T10_4_64">#REF!</definedName>
    <definedName name="T10_5">#REF!</definedName>
    <definedName name="T10_5_64">#REF!</definedName>
    <definedName name="T11_1">#REF!</definedName>
    <definedName name="T11_1_64">#REF!</definedName>
    <definedName name="T11_2">#REF!</definedName>
    <definedName name="T11_2_64">#REF!</definedName>
    <definedName name="T12_1">#REF!</definedName>
    <definedName name="T12_1_64">#REF!</definedName>
    <definedName name="T12_2">#REF!</definedName>
    <definedName name="T12_2_64">#REF!</definedName>
    <definedName name="T12_3">#REF!</definedName>
    <definedName name="T12_3_64">#REF!</definedName>
    <definedName name="T12_4">#REF!</definedName>
    <definedName name="T12_4_64">#REF!</definedName>
    <definedName name="T12_5">#REF!</definedName>
    <definedName name="T12_5_64">#REF!</definedName>
    <definedName name="T13_1">#REF!</definedName>
    <definedName name="T13_1_64">#REF!</definedName>
    <definedName name="T13_2">#REF!</definedName>
    <definedName name="T13_2_64">#REF!</definedName>
    <definedName name="T13_3">#REF!</definedName>
    <definedName name="T13_3_64">#REF!</definedName>
    <definedName name="T13_4">#REF!</definedName>
    <definedName name="T13_4_64">#REF!</definedName>
    <definedName name="T14_1">#REF!</definedName>
    <definedName name="T14_1_64">#REF!</definedName>
    <definedName name="T14_2">#REF!</definedName>
    <definedName name="T14_2_64">#REF!</definedName>
    <definedName name="T14_3">#REF!</definedName>
    <definedName name="T14_3_64">#REF!</definedName>
    <definedName name="T15_1">#REF!</definedName>
    <definedName name="T15_1_64">#REF!</definedName>
    <definedName name="T15_2">#REF!</definedName>
    <definedName name="T15_2_64">#REF!</definedName>
    <definedName name="T15_3">#REF!</definedName>
    <definedName name="T15_3_64">#REF!</definedName>
    <definedName name="T15_4">#REF!</definedName>
    <definedName name="T15_4_64">#REF!</definedName>
    <definedName name="T2_1">#REF!</definedName>
    <definedName name="T2_1_64">#REF!</definedName>
    <definedName name="T2_2">#REF!</definedName>
    <definedName name="T2_2_64">#REF!</definedName>
    <definedName name="T2_3">#REF!</definedName>
    <definedName name="T2_3_64">#REF!</definedName>
    <definedName name="T2_4">#REF!</definedName>
    <definedName name="T2_4_64">#REF!</definedName>
    <definedName name="T2_5">#REF!</definedName>
    <definedName name="T2_5_64">#REF!</definedName>
    <definedName name="T2_6">#REF!</definedName>
    <definedName name="T2_6_64">#REF!</definedName>
    <definedName name="T3_1">#REF!</definedName>
    <definedName name="T3_1_64">#REF!</definedName>
    <definedName name="T4_1">#REF!</definedName>
    <definedName name="T4_1_64">#REF!</definedName>
    <definedName name="T4_2">#REF!</definedName>
    <definedName name="T4_2_64">#REF!</definedName>
    <definedName name="T4_3">#REF!</definedName>
    <definedName name="T4_3_64">#REF!</definedName>
    <definedName name="T5_1">#REF!</definedName>
    <definedName name="T5_1_64">#REF!</definedName>
    <definedName name="T5_2">#REF!</definedName>
    <definedName name="T5_2_64">#REF!</definedName>
    <definedName name="T6_1">#REF!</definedName>
    <definedName name="T6_1_64">#REF!</definedName>
    <definedName name="T6_2">#REF!</definedName>
    <definedName name="T6_2_64">#REF!</definedName>
    <definedName name="T6_3">#REF!</definedName>
    <definedName name="T6_3_64">#REF!</definedName>
    <definedName name="T6_4">#REF!</definedName>
    <definedName name="T6_4_64">#REF!</definedName>
    <definedName name="T7_1">#REF!</definedName>
    <definedName name="T7_1_64">#REF!</definedName>
    <definedName name="T7_2">#REF!</definedName>
    <definedName name="T7_2_64">#REF!</definedName>
    <definedName name="T7_3">#REF!</definedName>
    <definedName name="T7_3_64">#REF!</definedName>
    <definedName name="T8_1">#REF!</definedName>
    <definedName name="T8_1_64">#REF!</definedName>
    <definedName name="T8_2">#REF!</definedName>
    <definedName name="T8_2_64">#REF!</definedName>
    <definedName name="T9_1">#REF!</definedName>
    <definedName name="T9_1_64">#REF!</definedName>
    <definedName name="T9_2">#REF!</definedName>
    <definedName name="T9_2_64">#REF!</definedName>
    <definedName name="T9_3">#REF!</definedName>
    <definedName name="T9_3_64">#REF!</definedName>
    <definedName name="TextRefCopy1">#REF!</definedName>
    <definedName name="TextRefCopy10">#REF!</definedName>
    <definedName name="TextRefCopy100">#REF!</definedName>
    <definedName name="TextRefCopy101">#REF!</definedName>
    <definedName name="TextRefCopy103">[24]Tickmarks!#REF!</definedName>
    <definedName name="TextRefCopy104">[24]Tickmarks!#REF!</definedName>
    <definedName name="TextRefCopy105">#REF!</definedName>
    <definedName name="TextRefCopy106">#REF!</definedName>
    <definedName name="TextRefCopy107">#REF!</definedName>
    <definedName name="TextRefCopy108">'[24]Accrued interest - PBC'!#REF!</definedName>
    <definedName name="TextRefCopy109">#REF!</definedName>
    <definedName name="TextRefCopy11">'[25]Shares-investm'!#REF!</definedName>
    <definedName name="TextRefCopy110">#REF!</definedName>
    <definedName name="TextRefCopy111">'[24]Accrued interest - PBC'!#REF!</definedName>
    <definedName name="TextRefCopy112">#REF!</definedName>
    <definedName name="TextRefCopy113">#REF!</definedName>
    <definedName name="TextRefCopy114">#REF!</definedName>
    <definedName name="TextRefCopy116">#REF!</definedName>
    <definedName name="TextRefCopy117">#REF!</definedName>
    <definedName name="TextRefCopy118">#REF!</definedName>
    <definedName name="TextRefCopy119">'[24]Accrued interest - PBC'!#REF!</definedName>
    <definedName name="TextRefCopy12">'[25]Shares-investm'!#REF!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'[24]Accrued interest - PBC'!#REF!</definedName>
    <definedName name="TextRefCopy125">#REF!</definedName>
    <definedName name="TextRefCopy126">#REF!</definedName>
    <definedName name="TextRefCopy127">#REF!</definedName>
    <definedName name="TextRefCopy129">[24]Tickmarks!#REF!</definedName>
    <definedName name="TextRefCopy13">#REF!</definedName>
    <definedName name="TextRefCopy130">[24]Tickmarks!#REF!</definedName>
    <definedName name="TextRefCopy131">[24]Tickmarks!#REF!</definedName>
    <definedName name="TextRefCopy133">[24]Tickmarks!#REF!</definedName>
    <definedName name="TextRefCopy135">[24]Tickmarks!#REF!</definedName>
    <definedName name="TextRefCopy136">[24]Tickmarks!#REF!</definedName>
    <definedName name="TextRefCopy138">[24]Tickmarks!#REF!</definedName>
    <definedName name="TextRefCopy139">[24]Tickmarks!#REF!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'[24]Credit lines - PBC'!#REF!</definedName>
    <definedName name="TextRefCopy16">#REF!</definedName>
    <definedName name="TextRefCopy160">#REF!</definedName>
    <definedName name="TextRefCopy161">'[24]Credit lines - PBC'!$F$18</definedName>
    <definedName name="TextRefCopy162">#REF!</definedName>
    <definedName name="TextRefCopy164">#REF!</definedName>
    <definedName name="TextRefCopy165">#REF!</definedName>
    <definedName name="TextRefCopy166">#REF!</definedName>
    <definedName name="TextRefCopy167">'[24]Credit lines - PBC'!#REF!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3">#REF!</definedName>
    <definedName name="TextRefCopy175">#REF!</definedName>
    <definedName name="TextRefCopy176">'[24]Accrued interest - PBC'!#REF!</definedName>
    <definedName name="TextRefCopy177">'[24]Accrued interest - PBC'!#REF!</definedName>
    <definedName name="TextRefCopy178">#REF!</definedName>
    <definedName name="TextRefCopy179">'[24]Accrued interest - PBC'!#REF!</definedName>
    <definedName name="TextRefCopy18">'[25]Shares-dealing'!#REF!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5">#REF!</definedName>
    <definedName name="TextRefCopy187">#REF!</definedName>
    <definedName name="TextRefCopy189">#REF!</definedName>
    <definedName name="TextRefCopy19">#REF!</definedName>
    <definedName name="TextRefCopy191">#REF!</definedName>
    <definedName name="TextRefCopy193">#REF!</definedName>
    <definedName name="TextRefCopy194">#REF!</definedName>
    <definedName name="TextRefCopy195">#REF!</definedName>
    <definedName name="TextRefCopy197">#REF!</definedName>
    <definedName name="TextRefCopy199">#REF!</definedName>
    <definedName name="TextRefCopy2">#REF!</definedName>
    <definedName name="TextRefCopy20">[26]nostro_31.12.00!#REF!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8">#REF!</definedName>
    <definedName name="TextRefCopy21">[25]Investments!#REF!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9">#REF!</definedName>
    <definedName name="TextRefCopy22">[25]Investments!#REF!</definedName>
    <definedName name="TextRefCopy23">#REF!</definedName>
    <definedName name="TextRefCopy234">'[27]Bonds_AFS&amp;HTM'!$K$17</definedName>
    <definedName name="TextRefCopy24">#REF!</definedName>
    <definedName name="TextRefCopy245">[28]Shares_AFS!#REF!</definedName>
    <definedName name="TextRefCopy246">[28]Shares_AFS!#REF!</definedName>
    <definedName name="TextRefCopy25">#REF!</definedName>
    <definedName name="TextRefCopy254">[28]Shares_AFS!#REF!</definedName>
    <definedName name="TextRefCopy257">[28]Shares_AFS!#REF!</definedName>
    <definedName name="TextRefCopy26">#REF!</definedName>
    <definedName name="TextRefCopy262">[28]Shares_AFS!#REF!</definedName>
    <definedName name="TextRefCopy263">[28]Shares_AFS!#REF!</definedName>
    <definedName name="TextRefCopy265">[28]Shares_AFS!#REF!</definedName>
    <definedName name="TextRefCopy267">[28]Shares_AFS!#REF!</definedName>
    <definedName name="TextRefCopy27">#REF!</definedName>
    <definedName name="TextRefCopy270">[28]Shares_AFS!#REF!</definedName>
    <definedName name="TextRefCopy273">[28]Shares_AFS!#REF!</definedName>
    <definedName name="TextRefCopy28">#REF!</definedName>
    <definedName name="TextRefCopy280">[29]Investments_shares_AFS!$H$58</definedName>
    <definedName name="TextRefCopy284">#REF!</definedName>
    <definedName name="TextRefCopy286">#REF!</definedName>
    <definedName name="TextRefCopy29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">[30]t12_1!#REF!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9">#REF!</definedName>
    <definedName name="TextRefCopy31">#REF!</definedName>
    <definedName name="TextRefCopy311">#REF!</definedName>
    <definedName name="TextRefCopy32">#REF!</definedName>
    <definedName name="TextRefCopy33">#REF!</definedName>
    <definedName name="TextRefCopy333">#REF!</definedName>
    <definedName name="TextRefCopy334">#REF!</definedName>
    <definedName name="TextRefCopy335">#REF!</definedName>
    <definedName name="TextRefCopy336">#REF!</definedName>
    <definedName name="TextRefCopy337">#REF!</definedName>
    <definedName name="TextRefCopy338">#REF!</definedName>
    <definedName name="TextRefCopy339">#REF!</definedName>
    <definedName name="TextRefCopy34">#REF!</definedName>
    <definedName name="TextRefCopy340">#REF!</definedName>
    <definedName name="TextRefCopy341">#REF!</definedName>
    <definedName name="TextRefCopy342">#REF!</definedName>
    <definedName name="TextRefCopy343">#REF!</definedName>
    <definedName name="TextRefCopy344">#REF!</definedName>
    <definedName name="TextRefCopy345">#REF!</definedName>
    <definedName name="TextRefCopy35">[31]Sec!$AI$33</definedName>
    <definedName name="TextRefCopy36">#REF!</definedName>
    <definedName name="TextRefCopy37">'[24]Accrued interest - PBC'!#REF!</definedName>
    <definedName name="TextRefCopy38">#REF!</definedName>
    <definedName name="TextRefCopy39">'[24]Accrued interest - PBC'!#REF!</definedName>
    <definedName name="TextRefCopy392">#REF!</definedName>
    <definedName name="TextRefCopy395">#REF!</definedName>
    <definedName name="TextRefCopy396">'[32]IAS Adj'!$C$38</definedName>
    <definedName name="TextRefCopy398">#REF!</definedName>
    <definedName name="TextRefCopy399">#REF!</definedName>
    <definedName name="TextRefCopy4">[33]BS!#REF!</definedName>
    <definedName name="TextRefCopy40">#REF!</definedName>
    <definedName name="TextRefCopy400">#REF!</definedName>
    <definedName name="TextRefCopy402">#REF!</definedName>
    <definedName name="TextRefCopy403">#REF!</definedName>
    <definedName name="TextRefCopy405">#REF!</definedName>
    <definedName name="TextRefCopy407">#REF!</definedName>
    <definedName name="TextRefCopy409">#REF!</definedName>
    <definedName name="TextRefCopy41">'[24]Accrued interest - PBC'!#REF!</definedName>
    <definedName name="TextRefCopy411">#REF!</definedName>
    <definedName name="TextRefCopy414">#REF!</definedName>
    <definedName name="TextRefCopy419">#REF!</definedName>
    <definedName name="TextRefCopy42">#REF!</definedName>
    <definedName name="TextRefCopy422">#REF!</definedName>
    <definedName name="TextRefCopy424">#REF!</definedName>
    <definedName name="TextRefCopy426">#REF!</definedName>
    <definedName name="TextRefCopy430">#REF!</definedName>
    <definedName name="TextRefCopy439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">'[34]Dealing-other bonds'!$F$24</definedName>
    <definedName name="TextRefCopy51">#REF!</definedName>
    <definedName name="TextRefCopy53">#REF!</definedName>
    <definedName name="TextRefCopy55">#REF!</definedName>
    <definedName name="textrefcopy55_">[30]t12_1!#REF!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9">#REF!</definedName>
    <definedName name="TextRefCopy7">[25]Investments!#REF!</definedName>
    <definedName name="TextRefCopy70">[33]BS_new!$D$36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1">'[28]IAS Adj'!#REF!</definedName>
    <definedName name="TextRefCopy82">#REF!</definedName>
    <definedName name="TextRefCopy83">#REF!</definedName>
    <definedName name="TextRefCopy84">#REF!</definedName>
    <definedName name="TextRefCopy85">'[24]Accrued interest - PBC'!#REF!</definedName>
    <definedName name="TextRefCopy86">#REF!</definedName>
    <definedName name="TextRefCopy87">[24]Tickmarks!#REF!</definedName>
    <definedName name="TextRefCopy88">#REF!</definedName>
    <definedName name="TextRefCopy89">[24]Tickmarks!#REF!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[24]Tickmarks!#REF!</definedName>
    <definedName name="TextRefCopy94">#REF!</definedName>
    <definedName name="TextRefCopy95">#REF!</definedName>
    <definedName name="TextRefCopy96">#REF!</definedName>
    <definedName name="TextRefCopy97">[24]Tickmarks!#REF!</definedName>
    <definedName name="TextRefCopy98">#REF!</definedName>
    <definedName name="TextRefCopy99">#REF!</definedName>
    <definedName name="TextRefCopyRangeCount" hidden="1">67</definedName>
    <definedName name="th" hidden="1">{#N/A,#N/A,FALSE,"Aging Summary";#N/A,#N/A,FALSE,"Ratio Analysis";#N/A,#N/A,FALSE,"Test 120 Day Accts";#N/A,#N/A,FALSE,"Tickmarks"}</definedName>
    <definedName name="TMP_перекрестный">#REF!</definedName>
    <definedName name="tt">#REF!</definedName>
    <definedName name="ttr">#REF!</definedName>
    <definedName name="Union_Report_1V">#REF!</definedName>
    <definedName name="VB">#REF!</definedName>
    <definedName name="w">#REF!</definedName>
    <definedName name="wrn.Aging._.and._.Trend._.Analysis." hidden="1">{#N/A,#N/A,FALSE,"Aging Summary";#N/A,#N/A,FALSE,"Ratio Analysis";#N/A,#N/A,FALSE,"Test 120 Day Accts";#N/A,#N/A,FALSE,"Tickmarks"}</definedName>
    <definedName name="XRefCopyRangeCount" hidden="1">1</definedName>
    <definedName name="А231">#REF!</definedName>
    <definedName name="А448">#REF!</definedName>
    <definedName name="БАЛАНС">#REF!</definedName>
    <definedName name="в18">[35]Филиал!#REF!</definedName>
    <definedName name="вид_кред._вал">[36]Лист1!$C$2:$C$5</definedName>
    <definedName name="вид_кред._руб.">[36]Лист1!$B$2:$B$7</definedName>
    <definedName name="все">#REF!</definedName>
    <definedName name="Дата">#REF!</definedName>
    <definedName name="ДатаМнтр">#REF!</definedName>
    <definedName name="Драгоценные_металлы">#REF!</definedName>
    <definedName name="итог">#REF!</definedName>
    <definedName name="Итог_1">#REF!</definedName>
    <definedName name="Коллегиальный_орган">[36]Лист1!$D$2:$D$5</definedName>
    <definedName name="КП">#REF!</definedName>
    <definedName name="КП_по_решениям">#REF!</definedName>
    <definedName name="Красносельский">#REF!</definedName>
    <definedName name="кред_Запрос">#REF!</definedName>
    <definedName name="кредиты_Запрос">#REF!</definedName>
    <definedName name="кретов">#REF!</definedName>
    <definedName name="курс">#REF!</definedName>
    <definedName name="курс_доллар">#REF!</definedName>
    <definedName name="курс_евро">#REF!</definedName>
    <definedName name="курсы">[37]Курс!$A$2:$D$125</definedName>
    <definedName name="л1">#REF!</definedName>
    <definedName name="Левченко">#REF!</definedName>
    <definedName name="МБК_для_рез_по_МСБУ__итог_">[38]МБК!$A$1:$H$23</definedName>
    <definedName name="начало">#REF!</definedName>
    <definedName name="Неработающие_кредиты">#REF!</definedName>
    <definedName name="ОД_БЕЗ_СПИС">#REF!</definedName>
    <definedName name="Осеевский">#REF!</definedName>
    <definedName name="Осеевский2">#REF!</definedName>
    <definedName name="пп">[39]иркутск!#REF!</definedName>
    <definedName name="Пролонгированные">#REF!</definedName>
    <definedName name="Пролонгированные_кредиты">#REF!</definedName>
    <definedName name="Пустовалов">#REF!</definedName>
    <definedName name="раб1">#REF!</definedName>
    <definedName name="Резервы_по_корп_кред_МСБУ__итог_">'[38]Корп кред'!$A$1:$H$141</definedName>
    <definedName name="с11">[35]Филиал!#REF!</definedName>
    <definedName name="с18">#REF!</definedName>
    <definedName name="с20">#REF!</definedName>
    <definedName name="с3">#REF!</definedName>
    <definedName name="с6">#REF!</definedName>
    <definedName name="СВОД_для_экспорта">#REF!</definedName>
    <definedName name="Скатин">#REF!</definedName>
    <definedName name="Соколов">#REF!</definedName>
    <definedName name="ф">[40]Лист2!#REF!</definedName>
    <definedName name="ф1">#REF!</definedName>
    <definedName name="ф18">#REF!</definedName>
    <definedName name="ц" hidden="1">{#N/A,#N/A,FALSE,"Aging Summary";#N/A,#N/A,FALSE,"Ratio Analysis";#N/A,#N/A,FALSE,"Test 120 Day Accts";#N/A,#N/A,FALSE,"Tickmarks"}</definedName>
    <definedName name="ца" hidden="1">{#N/A,#N/A,FALSE,"Aging Summary";#N/A,#N/A,FALSE,"Ratio Analysis";#N/A,#N/A,FALSE,"Test 120 Day Accts";#N/A,#N/A,FALSE,"Tickmarks"}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8" i="16" l="1"/>
  <c r="F68" i="16"/>
  <c r="E68" i="16"/>
  <c r="D68" i="16"/>
  <c r="G64" i="16"/>
  <c r="E66" i="16"/>
  <c r="F66" i="16" s="1"/>
  <c r="D66" i="16"/>
  <c r="F64" i="16"/>
  <c r="E64" i="16"/>
  <c r="D64" i="16"/>
  <c r="L46" i="16" l="1"/>
  <c r="L45" i="16"/>
  <c r="L44" i="16"/>
  <c r="L43" i="16"/>
  <c r="L42" i="16"/>
  <c r="L41" i="16"/>
  <c r="L40" i="16"/>
  <c r="L39" i="16"/>
  <c r="L38" i="16"/>
  <c r="L37" i="16"/>
  <c r="L36" i="16"/>
  <c r="D45" i="16"/>
  <c r="D44" i="16"/>
  <c r="D43" i="16"/>
  <c r="D42" i="16"/>
  <c r="D41" i="16"/>
  <c r="D40" i="16"/>
  <c r="D39" i="16"/>
  <c r="D38" i="16"/>
  <c r="D37" i="16"/>
  <c r="D36" i="16"/>
  <c r="D29" i="16"/>
  <c r="D28" i="16"/>
  <c r="D27" i="16"/>
  <c r="D26" i="16"/>
  <c r="D25" i="16"/>
  <c r="D24" i="16"/>
  <c r="D23" i="16"/>
  <c r="D22" i="16"/>
  <c r="D21" i="16"/>
  <c r="D20" i="16"/>
  <c r="F57" i="16"/>
  <c r="D55" i="16"/>
  <c r="D57" i="16" s="1"/>
  <c r="G53" i="16"/>
  <c r="N21" i="16"/>
  <c r="O21" i="16" s="1"/>
  <c r="N22" i="16"/>
  <c r="O22" i="16" s="1"/>
  <c r="N23" i="16"/>
  <c r="O23" i="16" s="1"/>
  <c r="N24" i="16"/>
  <c r="O24" i="16" s="1"/>
  <c r="N25" i="16"/>
  <c r="O25" i="16" s="1"/>
  <c r="N26" i="16"/>
  <c r="O26" i="16" s="1"/>
  <c r="N27" i="16"/>
  <c r="O27" i="16" s="1"/>
  <c r="N28" i="16"/>
  <c r="O28" i="16" s="1"/>
  <c r="N29" i="16"/>
  <c r="O29" i="16" s="1"/>
  <c r="N20" i="16"/>
  <c r="O20" i="16" s="1"/>
  <c r="M21" i="16"/>
  <c r="M22" i="16"/>
  <c r="M23" i="16"/>
  <c r="M24" i="16"/>
  <c r="M25" i="16"/>
  <c r="M26" i="16"/>
  <c r="M27" i="16"/>
  <c r="M28" i="16"/>
  <c r="M29" i="16"/>
  <c r="M20" i="16"/>
  <c r="Q22" i="16" l="1"/>
  <c r="Q23" i="16"/>
  <c r="N39" i="16" s="1"/>
  <c r="Q24" i="16"/>
  <c r="N40" i="16" s="1"/>
  <c r="Q25" i="16"/>
  <c r="N41" i="16" s="1"/>
  <c r="Q26" i="16"/>
  <c r="N42" i="16" s="1"/>
  <c r="Q27" i="16"/>
  <c r="Q28" i="16"/>
  <c r="N44" i="16" s="1"/>
  <c r="Q29" i="16"/>
  <c r="Q20" i="16"/>
  <c r="N36" i="16" s="1"/>
  <c r="Q21" i="16"/>
  <c r="N37" i="16" s="1"/>
  <c r="N45" i="16" l="1"/>
  <c r="N43" i="16"/>
  <c r="N38" i="16"/>
  <c r="G55" i="16" l="1"/>
  <c r="G57" i="16" s="1"/>
  <c r="P21" i="16"/>
  <c r="P22" i="16"/>
  <c r="P23" i="16"/>
  <c r="P24" i="16"/>
  <c r="P25" i="16"/>
  <c r="P26" i="16"/>
  <c r="P27" i="16"/>
  <c r="R27" i="16" s="1"/>
  <c r="P28" i="16"/>
  <c r="P29" i="16"/>
  <c r="P20" i="16"/>
  <c r="M45" i="16" l="1"/>
  <c r="R29" i="16"/>
  <c r="M44" i="16"/>
  <c r="R28" i="16"/>
  <c r="M42" i="16"/>
  <c r="R26" i="16"/>
  <c r="M40" i="16"/>
  <c r="R24" i="16"/>
  <c r="M38" i="16"/>
  <c r="R22" i="16"/>
  <c r="M36" i="16"/>
  <c r="R20" i="16"/>
  <c r="E53" i="16" s="1"/>
  <c r="H53" i="16" s="1"/>
  <c r="M41" i="16"/>
  <c r="R25" i="16"/>
  <c r="M39" i="16"/>
  <c r="R23" i="16"/>
  <c r="M37" i="16"/>
  <c r="R21" i="16"/>
  <c r="M43" i="16"/>
  <c r="K27" i="16" l="1"/>
  <c r="O43" i="16"/>
  <c r="O36" i="16"/>
  <c r="K20" i="16" l="1"/>
  <c r="E46" i="16"/>
  <c r="M46" i="16" s="1"/>
  <c r="G46" i="16"/>
  <c r="H37" i="16"/>
  <c r="H38" i="16"/>
  <c r="H39" i="16"/>
  <c r="H40" i="16"/>
  <c r="H41" i="16"/>
  <c r="H42" i="16"/>
  <c r="H43" i="16"/>
  <c r="H44" i="16"/>
  <c r="H45" i="16"/>
  <c r="H36" i="16"/>
  <c r="O45" i="16"/>
  <c r="O44" i="16"/>
  <c r="O42" i="16"/>
  <c r="O41" i="16"/>
  <c r="O40" i="16"/>
  <c r="O38" i="16"/>
  <c r="O37" i="16"/>
  <c r="F36" i="16"/>
  <c r="J29" i="16"/>
  <c r="J21" i="16"/>
  <c r="J22" i="16"/>
  <c r="J23" i="16"/>
  <c r="J24" i="16"/>
  <c r="J25" i="16"/>
  <c r="J26" i="16"/>
  <c r="J27" i="16"/>
  <c r="J28" i="16"/>
  <c r="J20" i="16"/>
  <c r="I24" i="16"/>
  <c r="I20" i="16"/>
  <c r="I29" i="16"/>
  <c r="I28" i="16"/>
  <c r="I27" i="16"/>
  <c r="I26" i="16"/>
  <c r="I25" i="16"/>
  <c r="I23" i="16"/>
  <c r="I22" i="16"/>
  <c r="I21" i="16"/>
  <c r="L27" i="16" l="1"/>
  <c r="J36" i="16"/>
  <c r="L20" i="16"/>
  <c r="I36" i="16"/>
  <c r="K23" i="16"/>
  <c r="L23" i="16" s="1"/>
  <c r="O39" i="16"/>
  <c r="O46" i="16" s="1"/>
  <c r="F39" i="16"/>
  <c r="I39" i="16" s="1"/>
  <c r="J39" i="16"/>
  <c r="F37" i="16"/>
  <c r="I37" i="16" s="1"/>
  <c r="K21" i="16"/>
  <c r="L21" i="16" s="1"/>
  <c r="F38" i="16"/>
  <c r="I38" i="16" s="1"/>
  <c r="K22" i="16"/>
  <c r="J38" i="16" s="1"/>
  <c r="F40" i="16"/>
  <c r="I40" i="16" s="1"/>
  <c r="K24" i="16"/>
  <c r="J40" i="16" s="1"/>
  <c r="F41" i="16"/>
  <c r="I41" i="16" s="1"/>
  <c r="K25" i="16"/>
  <c r="J41" i="16" s="1"/>
  <c r="F42" i="16"/>
  <c r="I42" i="16" s="1"/>
  <c r="K26" i="16"/>
  <c r="J42" i="16" s="1"/>
  <c r="F43" i="16"/>
  <c r="I43" i="16" s="1"/>
  <c r="J43" i="16"/>
  <c r="F44" i="16"/>
  <c r="I44" i="16" s="1"/>
  <c r="K28" i="16"/>
  <c r="J44" i="16" s="1"/>
  <c r="F45" i="16"/>
  <c r="E55" i="16" s="1"/>
  <c r="K29" i="16"/>
  <c r="J45" i="16" s="1"/>
  <c r="H46" i="16"/>
  <c r="K40" i="16" l="1"/>
  <c r="H55" i="16"/>
  <c r="H57" i="16" s="1"/>
  <c r="E57" i="16"/>
  <c r="K41" i="16"/>
  <c r="K43" i="16"/>
  <c r="K42" i="16"/>
  <c r="L25" i="16"/>
  <c r="K44" i="16"/>
  <c r="L26" i="16"/>
  <c r="L24" i="16"/>
  <c r="F46" i="16"/>
  <c r="L28" i="16"/>
  <c r="L22" i="16"/>
  <c r="L29" i="16"/>
  <c r="J37" i="16"/>
  <c r="J46" i="16" s="1"/>
  <c r="I45" i="16"/>
  <c r="K45" i="16" s="1"/>
  <c r="K39" i="16"/>
  <c r="K38" i="16"/>
  <c r="K46" i="16" l="1"/>
  <c r="N46" i="16"/>
  <c r="K36" i="16"/>
  <c r="I46" i="16"/>
  <c r="K37" i="16"/>
</calcChain>
</file>

<file path=xl/sharedStrings.xml><?xml version="1.0" encoding="utf-8"?>
<sst xmlns="http://schemas.openxmlformats.org/spreadsheetml/2006/main" count="193" uniqueCount="69">
  <si>
    <t>PD</t>
  </si>
  <si>
    <t>LGD</t>
  </si>
  <si>
    <t>Loan rate</t>
  </si>
  <si>
    <t>Total</t>
  </si>
  <si>
    <t>Correlation, R</t>
  </si>
  <si>
    <t>Risk-free rate, %</t>
  </si>
  <si>
    <t>ROE, %</t>
  </si>
  <si>
    <t>Credit Risk premium</t>
  </si>
  <si>
    <t>Input data</t>
  </si>
  <si>
    <t>Loan ID</t>
  </si>
  <si>
    <t>Client ID</t>
  </si>
  <si>
    <t>#</t>
  </si>
  <si>
    <t>Residual maturity, years</t>
  </si>
  <si>
    <t>Outstanding loan balance, USD</t>
  </si>
  <si>
    <t>L-100001</t>
  </si>
  <si>
    <t>L-100002</t>
  </si>
  <si>
    <t>L-100003</t>
  </si>
  <si>
    <t>L-100004</t>
  </si>
  <si>
    <t>L-100005</t>
  </si>
  <si>
    <t>L-100006</t>
  </si>
  <si>
    <t>L-100007</t>
  </si>
  <si>
    <t>L-100008</t>
  </si>
  <si>
    <t>L-100009</t>
  </si>
  <si>
    <t>L-100010</t>
  </si>
  <si>
    <t>C-990001</t>
  </si>
  <si>
    <t>C-990002</t>
  </si>
  <si>
    <t>C-990003</t>
  </si>
  <si>
    <t>C-990004</t>
  </si>
  <si>
    <t>C-990005</t>
  </si>
  <si>
    <t>C-990006</t>
  </si>
  <si>
    <t>C-990007</t>
  </si>
  <si>
    <t>C-990008</t>
  </si>
  <si>
    <t>C-990009</t>
  </si>
  <si>
    <t>C-990010</t>
  </si>
  <si>
    <t>Loan portfolio</t>
  </si>
  <si>
    <t>Maturity, years</t>
  </si>
  <si>
    <t>Funding spread, %</t>
  </si>
  <si>
    <t>Operating costs spread, %</t>
  </si>
  <si>
    <t>Funding costs</t>
  </si>
  <si>
    <t>ECL, USD</t>
  </si>
  <si>
    <t>Loan production costs</t>
  </si>
  <si>
    <t>Operating costs, USD</t>
  </si>
  <si>
    <t>Funding costs, USD</t>
  </si>
  <si>
    <t>Interest Income, USD</t>
  </si>
  <si>
    <t>Interest Expenses+Operating costs, USD</t>
  </si>
  <si>
    <t>Pre-provision net revenue (PPNR)</t>
  </si>
  <si>
    <t>Profit before tax (PBT)</t>
  </si>
  <si>
    <t>Scenario 1 - No defaults</t>
  </si>
  <si>
    <t>Funding balance, USD</t>
  </si>
  <si>
    <t>ECL (Loan Loss Provision), USD</t>
  </si>
  <si>
    <t xml:space="preserve"> 1-9</t>
  </si>
  <si>
    <t>Portfolio of non-defaulted loans</t>
  </si>
  <si>
    <t>Defaulted loan</t>
  </si>
  <si>
    <t>n/a</t>
  </si>
  <si>
    <t>Total loan portolio (non-defaulted loans+defaulted loan)</t>
  </si>
  <si>
    <t xml:space="preserve"> 1-10</t>
  </si>
  <si>
    <t>Rating class</t>
  </si>
  <si>
    <t>Costs of equity</t>
  </si>
  <si>
    <t xml:space="preserve">Required return on capital </t>
  </si>
  <si>
    <t>Credit EC, %</t>
  </si>
  <si>
    <t>Costs of EC premium</t>
  </si>
  <si>
    <t>The cost of equity</t>
  </si>
  <si>
    <t>Credit spread</t>
  </si>
  <si>
    <t>Scenario 2 (cash flow perspective) - 1 default (as per expectation)</t>
  </si>
  <si>
    <t>Scenario 2 ("accounting" perspective) - 1 default (as per expectation)</t>
  </si>
  <si>
    <t>Total amount, USD</t>
  </si>
  <si>
    <t>Loan Portfolio value - no defaults</t>
  </si>
  <si>
    <t>Loan Portfolio value - 1 default</t>
  </si>
  <si>
    <t>Loan Portfolio value change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</si>
</sst>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name val="Calibri"/>
      <family val="2"/>
      <scheme val="minor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999999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97">
    <xf numFmtId="0" fontId="0" fillId="0" borderId="0" xfId="0"/>
    <xf numFmtId="0" fontId="0" fillId="0" borderId="0" xfId="0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0" fillId="2" borderId="0" xfId="0" applyFill="1" applyBorder="1"/>
    <xf numFmtId="0" fontId="0" fillId="2" borderId="12" xfId="0" applyFill="1" applyBorder="1"/>
    <xf numFmtId="0" fontId="0" fillId="2" borderId="1" xfId="0" applyFill="1" applyBorder="1"/>
    <xf numFmtId="4" fontId="0" fillId="2" borderId="1" xfId="0" applyNumberFormat="1" applyFill="1" applyBorder="1"/>
    <xf numFmtId="4" fontId="0" fillId="2" borderId="1" xfId="0" applyNumberFormat="1" applyFill="1" applyBorder="1" applyAlignment="1">
      <alignment horizontal="center"/>
    </xf>
    <xf numFmtId="10" fontId="0" fillId="2" borderId="1" xfId="1" applyNumberFormat="1" applyFont="1" applyFill="1" applyBorder="1"/>
    <xf numFmtId="0" fontId="0" fillId="2" borderId="13" xfId="0" applyFill="1" applyBorder="1"/>
    <xf numFmtId="0" fontId="0" fillId="2" borderId="21" xfId="0" applyFill="1" applyBorder="1"/>
    <xf numFmtId="0" fontId="0" fillId="2" borderId="22" xfId="0" applyFill="1" applyBorder="1"/>
    <xf numFmtId="0" fontId="0" fillId="2" borderId="23" xfId="0" applyFill="1" applyBorder="1"/>
    <xf numFmtId="10" fontId="0" fillId="2" borderId="14" xfId="1" applyNumberFormat="1" applyFont="1" applyFill="1" applyBorder="1"/>
    <xf numFmtId="10" fontId="0" fillId="2" borderId="3" xfId="1" applyNumberFormat="1" applyFont="1" applyFill="1" applyBorder="1"/>
    <xf numFmtId="4" fontId="0" fillId="2" borderId="13" xfId="0" applyNumberFormat="1" applyFill="1" applyBorder="1"/>
    <xf numFmtId="4" fontId="0" fillId="2" borderId="17" xfId="0" applyNumberFormat="1" applyFill="1" applyBorder="1"/>
    <xf numFmtId="4" fontId="0" fillId="2" borderId="18" xfId="0" applyNumberFormat="1" applyFill="1" applyBorder="1"/>
    <xf numFmtId="0" fontId="0" fillId="2" borderId="17" xfId="0" applyFill="1" applyBorder="1"/>
    <xf numFmtId="0" fontId="0" fillId="2" borderId="18" xfId="0" applyFill="1" applyBorder="1"/>
    <xf numFmtId="4" fontId="0" fillId="2" borderId="18" xfId="0" applyNumberFormat="1" applyFill="1" applyBorder="1" applyAlignment="1">
      <alignment horizontal="center"/>
    </xf>
    <xf numFmtId="10" fontId="0" fillId="2" borderId="28" xfId="1" applyNumberFormat="1" applyFont="1" applyFill="1" applyBorder="1"/>
    <xf numFmtId="10" fontId="0" fillId="2" borderId="19" xfId="1" applyNumberFormat="1" applyFont="1" applyFill="1" applyBorder="1"/>
    <xf numFmtId="0" fontId="0" fillId="2" borderId="2" xfId="0" applyFill="1" applyBorder="1"/>
    <xf numFmtId="0" fontId="0" fillId="2" borderId="1" xfId="0" applyFill="1" applyBorder="1" applyAlignment="1">
      <alignment horizontal="center"/>
    </xf>
    <xf numFmtId="0" fontId="0" fillId="2" borderId="6" xfId="0" applyFill="1" applyBorder="1"/>
    <xf numFmtId="4" fontId="0" fillId="2" borderId="6" xfId="0" applyNumberFormat="1" applyFill="1" applyBorder="1"/>
    <xf numFmtId="4" fontId="0" fillId="2" borderId="31" xfId="0" applyNumberFormat="1" applyFill="1" applyBorder="1"/>
    <xf numFmtId="4" fontId="3" fillId="2" borderId="32" xfId="0" applyNumberFormat="1" applyFont="1" applyFill="1" applyBorder="1"/>
    <xf numFmtId="0" fontId="0" fillId="2" borderId="6" xfId="0" applyFill="1" applyBorder="1" applyAlignment="1">
      <alignment horizontal="center" vertical="center" wrapText="1"/>
    </xf>
    <xf numFmtId="0" fontId="0" fillId="2" borderId="16" xfId="0" applyFill="1" applyBorder="1"/>
    <xf numFmtId="16" fontId="0" fillId="2" borderId="13" xfId="0" applyNumberFormat="1" applyFill="1" applyBorder="1"/>
    <xf numFmtId="0" fontId="0" fillId="0" borderId="23" xfId="0" applyBorder="1"/>
    <xf numFmtId="16" fontId="5" fillId="2" borderId="13" xfId="0" applyNumberFormat="1" applyFont="1" applyFill="1" applyBorder="1"/>
    <xf numFmtId="0" fontId="5" fillId="2" borderId="1" xfId="0" applyFont="1" applyFill="1" applyBorder="1" applyAlignment="1">
      <alignment horizontal="center"/>
    </xf>
    <xf numFmtId="4" fontId="5" fillId="2" borderId="1" xfId="0" applyNumberFormat="1" applyFont="1" applyFill="1" applyBorder="1"/>
    <xf numFmtId="3" fontId="0" fillId="2" borderId="1" xfId="0" applyNumberFormat="1" applyFill="1" applyBorder="1" applyAlignment="1">
      <alignment horizontal="center"/>
    </xf>
    <xf numFmtId="10" fontId="0" fillId="2" borderId="13" xfId="1" applyNumberFormat="1" applyFont="1" applyFill="1" applyBorder="1"/>
    <xf numFmtId="10" fontId="0" fillId="2" borderId="17" xfId="1" applyNumberFormat="1" applyFont="1" applyFill="1" applyBorder="1"/>
    <xf numFmtId="0" fontId="0" fillId="2" borderId="13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31" xfId="0" applyFill="1" applyBorder="1" applyAlignment="1">
      <alignment horizontal="center"/>
    </xf>
    <xf numFmtId="10" fontId="0" fillId="2" borderId="6" xfId="1" applyNumberFormat="1" applyFont="1" applyFill="1" applyBorder="1"/>
    <xf numFmtId="10" fontId="3" fillId="2" borderId="32" xfId="1" applyNumberFormat="1" applyFont="1" applyFill="1" applyBorder="1"/>
    <xf numFmtId="0" fontId="0" fillId="2" borderId="0" xfId="0" applyFill="1"/>
    <xf numFmtId="10" fontId="1" fillId="2" borderId="1" xfId="1" applyNumberFormat="1" applyFont="1" applyFill="1" applyBorder="1"/>
    <xf numFmtId="0" fontId="0" fillId="2" borderId="3" xfId="0" applyFill="1" applyBorder="1" applyAlignment="1">
      <alignment horizontal="center" vertical="center" wrapText="1"/>
    </xf>
    <xf numFmtId="0" fontId="3" fillId="2" borderId="0" xfId="0" applyFont="1" applyFill="1" applyBorder="1"/>
    <xf numFmtId="10" fontId="1" fillId="2" borderId="18" xfId="1" applyNumberFormat="1" applyFont="1" applyFill="1" applyBorder="1"/>
    <xf numFmtId="4" fontId="0" fillId="2" borderId="3" xfId="0" applyNumberFormat="1" applyFill="1" applyBorder="1"/>
    <xf numFmtId="4" fontId="0" fillId="2" borderId="28" xfId="0" applyNumberFormat="1" applyFill="1" applyBorder="1"/>
    <xf numFmtId="10" fontId="0" fillId="2" borderId="18" xfId="1" applyNumberFormat="1" applyFont="1" applyFill="1" applyBorder="1"/>
    <xf numFmtId="10" fontId="0" fillId="2" borderId="13" xfId="0" applyNumberFormat="1" applyFill="1" applyBorder="1"/>
    <xf numFmtId="4" fontId="0" fillId="2" borderId="33" xfId="0" applyNumberFormat="1" applyFill="1" applyBorder="1"/>
    <xf numFmtId="10" fontId="0" fillId="2" borderId="17" xfId="0" applyNumberFormat="1" applyFill="1" applyBorder="1"/>
    <xf numFmtId="4" fontId="0" fillId="2" borderId="34" xfId="0" applyNumberFormat="1" applyFill="1" applyBorder="1"/>
    <xf numFmtId="0" fontId="0" fillId="2" borderId="18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13" xfId="0" applyFill="1" applyBorder="1" applyAlignment="1">
      <alignment horizontal="center"/>
    </xf>
    <xf numFmtId="10" fontId="0" fillId="2" borderId="0" xfId="1" applyNumberFormat="1" applyFont="1" applyFill="1" applyBorder="1"/>
    <xf numFmtId="2" fontId="0" fillId="2" borderId="0" xfId="0" applyNumberFormat="1" applyFill="1" applyBorder="1"/>
    <xf numFmtId="4" fontId="0" fillId="2" borderId="0" xfId="0" applyNumberFormat="1" applyFill="1" applyBorder="1"/>
    <xf numFmtId="0" fontId="0" fillId="0" borderId="12" xfId="0" applyBorder="1"/>
    <xf numFmtId="0" fontId="3" fillId="2" borderId="11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2" borderId="29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26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/>
    </xf>
    <xf numFmtId="0" fontId="0" fillId="2" borderId="3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3" fillId="2" borderId="15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0" fillId="2" borderId="25" xfId="0" applyFill="1" applyBorder="1" applyAlignment="1">
      <alignment horizontal="center"/>
    </xf>
    <xf numFmtId="0" fontId="0" fillId="2" borderId="26" xfId="0" applyFill="1" applyBorder="1" applyAlignment="1">
      <alignment horizontal="center"/>
    </xf>
    <xf numFmtId="0" fontId="0" fillId="2" borderId="27" xfId="0" applyFill="1" applyBorder="1" applyAlignment="1">
      <alignment horizontal="center"/>
    </xf>
    <xf numFmtId="0" fontId="0" fillId="2" borderId="25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9" Type="http://schemas.openxmlformats.org/officeDocument/2006/relationships/externalLink" Target="externalLinks/externalLink37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42" Type="http://schemas.openxmlformats.org/officeDocument/2006/relationships/externalLink" Target="externalLinks/externalLink40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41" Type="http://schemas.openxmlformats.org/officeDocument/2006/relationships/externalLink" Target="externalLinks/externalLink3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40" Type="http://schemas.openxmlformats.org/officeDocument/2006/relationships/externalLink" Target="externalLinks/externalLink38.xml"/><Relationship Id="rId45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4" Type="http://schemas.openxmlformats.org/officeDocument/2006/relationships/styles" Target="styles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53340</xdr:colOff>
      <xdr:row>14</xdr:row>
      <xdr:rowOff>15240</xdr:rowOff>
    </xdr:from>
    <xdr:to>
      <xdr:col>4</xdr:col>
      <xdr:colOff>777240</xdr:colOff>
      <xdr:row>16</xdr:row>
      <xdr:rowOff>45720</xdr:rowOff>
    </xdr:to>
    <xdr:sp macro="" textlink="">
      <xdr:nvSpPr>
        <xdr:cNvPr id="2" name="Стрелка: вниз 1">
          <a:extLst>
            <a:ext uri="{FF2B5EF4-FFF2-40B4-BE49-F238E27FC236}">
              <a16:creationId xmlns:a16="http://schemas.microsoft.com/office/drawing/2014/main" id="{D8834264-BD33-4611-BC60-E9D509B750BB}"/>
            </a:ext>
          </a:extLst>
        </xdr:cNvPr>
        <xdr:cNvSpPr/>
      </xdr:nvSpPr>
      <xdr:spPr>
        <a:xfrm>
          <a:off x="2529840" y="29413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8</xdr:col>
      <xdr:colOff>640080</xdr:colOff>
      <xdr:row>13</xdr:row>
      <xdr:rowOff>160020</xdr:rowOff>
    </xdr:from>
    <xdr:to>
      <xdr:col>9</xdr:col>
      <xdr:colOff>533400</xdr:colOff>
      <xdr:row>16</xdr:row>
      <xdr:rowOff>7620</xdr:rowOff>
    </xdr:to>
    <xdr:sp macro="" textlink="">
      <xdr:nvSpPr>
        <xdr:cNvPr id="3" name="Стрелка: вниз 2">
          <a:extLst>
            <a:ext uri="{FF2B5EF4-FFF2-40B4-BE49-F238E27FC236}">
              <a16:creationId xmlns:a16="http://schemas.microsoft.com/office/drawing/2014/main" id="{FAB25220-924B-4C1B-B3A9-037B088E0054}"/>
            </a:ext>
          </a:extLst>
        </xdr:cNvPr>
        <xdr:cNvSpPr/>
      </xdr:nvSpPr>
      <xdr:spPr>
        <a:xfrm>
          <a:off x="6004560" y="2903220"/>
          <a:ext cx="723900" cy="3962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4</xdr:col>
      <xdr:colOff>563880</xdr:colOff>
      <xdr:row>29</xdr:row>
      <xdr:rowOff>167640</xdr:rowOff>
    </xdr:from>
    <xdr:to>
      <xdr:col>5</xdr:col>
      <xdr:colOff>1013460</xdr:colOff>
      <xdr:row>32</xdr:row>
      <xdr:rowOff>91440</xdr:rowOff>
    </xdr:to>
    <xdr:sp macro="" textlink="">
      <xdr:nvSpPr>
        <xdr:cNvPr id="4" name="Стрелка: вниз 3">
          <a:extLst>
            <a:ext uri="{FF2B5EF4-FFF2-40B4-BE49-F238E27FC236}">
              <a16:creationId xmlns:a16="http://schemas.microsoft.com/office/drawing/2014/main" id="{1EA6FFBA-1AA8-485C-ACB3-7BF1E9D28801}"/>
            </a:ext>
          </a:extLst>
        </xdr:cNvPr>
        <xdr:cNvSpPr/>
      </xdr:nvSpPr>
      <xdr:spPr>
        <a:xfrm>
          <a:off x="3040380" y="6035040"/>
          <a:ext cx="1333500" cy="472440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/>
        </a:p>
      </xdr:txBody>
    </xdr:sp>
    <xdr:clientData/>
  </xdr:twoCellAnchor>
  <xdr:twoCellAnchor>
    <xdr:from>
      <xdr:col>14</xdr:col>
      <xdr:colOff>204056</xdr:colOff>
      <xdr:row>30</xdr:row>
      <xdr:rowOff>7620</xdr:rowOff>
    </xdr:from>
    <xdr:to>
      <xdr:col>15</xdr:col>
      <xdr:colOff>450435</xdr:colOff>
      <xdr:row>55</xdr:row>
      <xdr:rowOff>7620</xdr:rowOff>
    </xdr:to>
    <xdr:sp macro="" textlink="">
      <xdr:nvSpPr>
        <xdr:cNvPr id="7" name="Стрелка: изогнутая 6">
          <a:extLst>
            <a:ext uri="{FF2B5EF4-FFF2-40B4-BE49-F238E27FC236}">
              <a16:creationId xmlns:a16="http://schemas.microsoft.com/office/drawing/2014/main" id="{420F0EF3-948B-4A7F-B217-25450E24F82F}"/>
            </a:ext>
          </a:extLst>
        </xdr:cNvPr>
        <xdr:cNvSpPr/>
      </xdr:nvSpPr>
      <xdr:spPr>
        <a:xfrm rot="10800000">
          <a:off x="11854189" y="6154420"/>
          <a:ext cx="1203113" cy="5384800"/>
        </a:xfrm>
        <a:prstGeom prst="bentArrow">
          <a:avLst>
            <a:gd name="adj1" fmla="val 25000"/>
            <a:gd name="adj2" fmla="val 22458"/>
            <a:gd name="adj3" fmla="val 26695"/>
            <a:gd name="adj4" fmla="val 35809"/>
          </a:avLst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ru-RU" sz="1100">
            <a:solidFill>
              <a:schemeClr val="tx1"/>
            </a:solidFill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08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2;&#1045;&#1057;&#1071;&#1062;\2002\1.01.02\&#1052;&#1057;&#1060;&#1054;\&#1092;&#1080;&#1083;&#1080;&#1072;&#1083;&#1099;\&#1092;&#1080;&#1083;&#1080;&#1072;&#1083;&#1099;%201.02.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6\2006%2003%2031\Subs&amp;Associates\Mriya(UA)\20060331_Mriya(UA)_audited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0;&#1086;&#1088;&#1088;&#1077;&#1082;&#1090;&#1080;&#1088;&#1086;&#1074;&#1082;&#1080;\&#1041;&#1072;&#1085;&#1082;\ORA%206m%20200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notes\data\CLIENTS\Standard%20docs\IASconv_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DOWS\TEMP\MyClients\1998\Neftehim\conv2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Liquidit&#233;\Traitement\2001\04%20Avril\AVRIL%202\Liq%20op&#233;%20de%20base%20au%2028.07.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005%2012%2031\Subs&amp;Associates\OWHB%20(DE)\20051231_OWHB_VTB_GRF_N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Documents%20and%20Settings\PM21\Local%20Settings\Temporary%20Internet%20Files\OLK5\20071231_Subs_GRF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Taux\Traitement\1999\4-Avril\RisqueTaux04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0;&#1048;&#1057;/&#1069;&#1090;&#1072;&#1087;%201_2/&#1064;&#1072;&#1073;&#1083;&#1086;&#1085;&#1099;%20&#1086;&#1090;&#1095;&#1077;&#1090;&#1086;&#1074;/&#1054;&#1090;&#1082;&#1088;&#1099;&#1090;&#1099;&#1077;%20&#1087;&#1088;&#1086;&#1094;&#1077;&#1085;&#1090;&#1085;&#1099;&#1077;%20&#1087;&#1086;&#1079;&#1080;&#1094;&#1080;&#1080;_12100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4\3%20&#1082;&#1074;&#1072;&#1088;&#1090;&#1072;&#1083;%202004%20&#1075;\&#1086;&#1090;&#1095;&#1077;&#1090;&#1099;%20&#1076;&#1086;&#1095;&#1077;&#1088;&#1085;&#1080;&#1093;%20&#1082;&#1086;&#1084;&#1087;&#1072;&#1085;&#1080;&#1081;\&#1044;&#1086;&#1085;&#1072;&#1091;\&#1072;&#1091;&#1076;&#1080;&#1088;&#1086;&#1074;%20&#1043;&#1056;&#1060;%20(&#1079;&#1072;&#1082;&#1083;&#1102;&#1095;)\VTB%20GFR_30_09_04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RisqueRusse\Traitement\1999\a6-RR-310599\RiskRus310599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W/FRAME/lomakin/vabank/VEDOM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menos\DISTRIB\Input\Inform_MSFO\2005\2%20&#1082;&#1074;&#1072;&#1088;&#1090;&#1072;&#1083;\Basle%20&amp;%20Covenants\20050630_Capital%20Adequacy%20Basle_VTB%20Group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Dre-Scr-Seyrac\CAD\CAD\Resultats\Oct\CAD_Octobre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201%20INCOME%20ON%20DEALING%20SECURITIES%20Leadsheet%2031%2012%2000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G-Juillet\Risque_March&#233;0207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ris-01-pub\DreControle\DRE%20SCR\S.C.R\Risque_Marche\1999\F-Juin\Risque_March&#233;250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59;&#1060;&#1054;\&#1040;&#1085;&#1072;&#1083;&#1080;&#1090;&#1080;&#1082;&#1072;%20&#1087;&#1086;%20&#1086;&#1090;&#1095;&#1077;&#1090;&#1085;&#1086;&#1089;&#1090;&#1080;\&#1044;&#1080;&#1085;&#1072;&#1084;&#1080;&#1082;&#1072;%20&#1087;&#1086;&#1082;&#1072;&#1079;&#1072;&#1090;&#1077;&#1083;&#1077;&#1081;\Changes_for%20Rating%20Agencies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5\APP\HOME\_FININST\&#1044;&#1056;&#1060;&#1059;\&#1059;&#1060;&#1054;\&#1040;&#1085;&#1072;&#1083;&#1080;&#1090;&#1080;&#1082;&#1072;%20&#1087;&#1086;%20&#1086;&#1090;&#1095;&#1077;&#1090;&#1085;&#1086;&#1089;&#1090;&#1080;\RB_regular_vs_restructuring_2001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FinDep\!0%20IAS%20reports\Report%20Out\&#1056;&#1077;&#1081;&#1090;&#1080;&#1085;&#1075;\2002\Answer%20by%20Bank\Fitch_Questionnaire_end%20of%20200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52;&#1086;&#1080;%20&#1076;&#1086;&#1082;&#1091;&#1084;&#1077;&#1085;&#1090;&#1099;\PP\&#1052;&#1077;&#1090;&#1086;&#1076;\&#1055;&#1056;&#1040;&#1050;&#1058;&#1048;&#1050;&#1059;&#1052;%20&#1055;&#1054;%20VAR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445%20LLS%20@31%2012%202002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HOME\_FININST\&#1044;&#1056;&#1060;&#1059;\&#1048;&#1085;&#1092;&#1086;&#1088;&#1084;&#1072;&#1094;&#1080;&#1103;_&#1056;&#1054;&#1057;&#1041;&#1040;&#1053;&#1050;\&#1054;&#1090;&#1095;&#1077;&#1090;&#1085;&#1086;&#1089;&#1090;&#1100;%20IAS\Securities-31-12-00_IA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/&#1051;&#1080;&#1082;&#1074;&#1080;&#1076;&#1085;&#1086;&#1089;&#1090;&#1100;/&#1084;&#1054;&#1057;&#1050;&#1042;&#1040;_&#1056;&#1072;&#1073;&#1086;&#1095;&#1080;&#1081;/2009-03-01/TEMP/Nostro%20&amp;%20loans%20to%20banks-31-12-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Repletter%20Dealing%20securities%20test%20@%2030%2009%2003%20-%20Rosbank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40%20Dealing%20securities%20test%20@%2030%2009%2003%20-%20Rosbank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%20Dealing%20securities%20test%20@%2030%2009%2003%20-%20Rosbank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C.Lotus.Notes.Data\2001_FSAP%20(answer%20to%20CBR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760%20With%20elimination%20term%20transactions%20RB%2031%2012%2003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40b%20Disclosure%20Securities%20RB%2031%2012%2003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TEMP\SA%20new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350%20Securities%20testing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MANAGER_REPORT\Documents%20and%20Settings\KhacheyanMA\&#1056;&#1072;&#1073;&#1086;&#1095;&#1080;&#1081;%20&#1089;&#1090;&#1086;&#1083;\&#1060;&#1040;&#1050;&#1058;-&#1055;&#1056;&#1054;&#1043;&#1053;&#1054;&#1047;2005_Final5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MAKEEVER\aws\WINDOWS\TEMP\notesD30550\27255\RePay_31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Input\Inform_MSFO\2005\2%20&#1082;&#1074;&#1072;&#1088;&#1090;&#1072;&#1083;\&#1052;&#1086;&#1089;&#1082;&#1074;&#1072;\&#1059;&#1044;&#1054;&#1080;&#1042;&#1050;\&#1075;&#1072;&#1088;&#1072;&#1085;&#1090;&#1080;&#1080;\91404%20&#1084;&#1072;&#1088;&#1090;%202005-31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20\MSFO\WinSTIM\STIM\&#1054;&#1090;&#1095;&#1077;&#1090;&#1099;%20&#1087;&#1086;%20&#1052;&#1057;&#1041;&#1059;\01.01.99\1_&#1056;&#1077;&#1079;&#1077;&#1088;&#1074;&#1099;%20&#1087;&#1086;%20&#1052;&#1057;&#1041;&#1059;%20&#1085;&#1072;%2001.01.99%20(&#1080;&#1090;&#1086;&#1075;)-NE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wmskpavlovir\VTB%20PBC%20in%20office\&#1055;&#1056;&#1040;&#1049;&#1057;&#1067;\1.01.02\&#1092;&#1080;&#1083;&#1080;&#1072;&#1083;&#1099;\&#1092;&#1080;&#1083;&#1080;&#1072;&#1083;&#1099;%2008%2020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u05\Common\&#1044;&#1086;&#1082;\&#1040;&#1056;&#1061;&#1048;&#1042;\&#1055;&#1086;&#1088;&#1090;&#1092;&#1077;&#1083;&#1100;\&#1076;&#1077;&#1082;&#1072;&#1076;&#1099;\&#1087;&#1086;&#1088;&#1090;&#1092;&#1077;&#1083;&#1100;%2003-08-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Баз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ыход"/>
      <sheetName val="прибыль"/>
      <sheetName val="контроль"/>
      <sheetName val="кред"/>
      <sheetName val="МСФОсвод"/>
      <sheetName val="МСФО РА"/>
      <sheetName val="МСФО р"/>
      <sheetName val="МСФО РА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Лист1"/>
      <sheetName val="CashRestr"/>
      <sheetName val="BankLoans_20_"/>
      <sheetName val="BankLoanOverdue_15_"/>
      <sheetName val="BankLoanWr_off"/>
      <sheetName val="CustmLoans_20_"/>
      <sheetName val="CustmLoanOverdue_15_"/>
      <sheetName val="CustmLoanWr_off"/>
      <sheetName val="Collateral"/>
      <sheetName val="Purpose"/>
      <sheetName val="LoanIndustry"/>
      <sheetName val="LoanRiskClass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_"/>
      <sheetName val="AnalysisCur"/>
      <sheetName val="AnalysisCur_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E AJE"/>
      <sheetName val="Кор Руб 2004"/>
      <sheetName val="21"/>
      <sheetName val="движ кап 6м (21)"/>
      <sheetName val="фонды (22)"/>
      <sheetName val="23"/>
      <sheetName val="списание кредитов"/>
      <sheetName val="капитал (26)"/>
      <sheetName val="13"/>
      <sheetName val="31"/>
      <sheetName val="движение капитал 1кв"/>
      <sheetName val="движ кап 2 кв"/>
      <sheetName val="#REF"/>
    </sheetNames>
    <sheetDataSet>
      <sheetData sheetId="0" refreshError="1">
        <row r="1">
          <cell r="D1">
            <v>27.748699999999999</v>
          </cell>
        </row>
        <row r="2">
          <cell r="D2">
            <v>28.6721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Source BS"/>
      <sheetName val="Source P&amp;L"/>
      <sheetName val="Unadj BS"/>
      <sheetName val="Unadj P&amp;L"/>
      <sheetName val="Unadj Off BS"/>
      <sheetName val="Recat BS"/>
      <sheetName val="Recat PL"/>
      <sheetName val="Adjustments"/>
      <sheetName val="IAS_BS"/>
      <sheetName val="IAS_PL"/>
      <sheetName val="IAS_BS_graph"/>
      <sheetName val="IAS_PL_graph"/>
      <sheetName val="Published BS"/>
      <sheetName val="Published PL"/>
      <sheetName val="Reconciliation"/>
      <sheetName val="Cash Flow preparation"/>
      <sheetName val="Cash flow final"/>
      <sheetName val="Cash"/>
      <sheetName val="PrecMetals"/>
      <sheetName val="Loans&amp;Adv"/>
      <sheetName val="BoEs purchased"/>
      <sheetName val="BankLoans"/>
      <sheetName val="securities"/>
      <sheetName val="other invest"/>
      <sheetName val="FA"/>
      <sheetName val="OA"/>
      <sheetName val="Custaccounts"/>
      <sheetName val="SecIssued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A7" t="str">
            <v>Number of adjustment</v>
          </cell>
        </row>
        <row r="8">
          <cell r="A8" t="str">
            <v>ASSETS</v>
          </cell>
        </row>
        <row r="9">
          <cell r="A9" t="str">
            <v>Cash and cash equivalents</v>
          </cell>
        </row>
        <row r="10">
          <cell r="A10" t="str">
            <v>Mandatory cash balances with the CBRF</v>
          </cell>
        </row>
        <row r="11">
          <cell r="A11" t="str">
            <v>Precious metals and stones</v>
          </cell>
        </row>
        <row r="12">
          <cell r="A12" t="str">
            <v>Loans &amp; advances to customers</v>
          </cell>
        </row>
        <row r="13">
          <cell r="A13" t="str">
            <v>Less:LLP on loans and advances to customers</v>
          </cell>
        </row>
        <row r="14">
          <cell r="A14" t="str">
            <v>Bills of exchange purchased</v>
          </cell>
        </row>
        <row r="15">
          <cell r="A15" t="str">
            <v>Less:Provision for diminuition in value</v>
          </cell>
        </row>
        <row r="16">
          <cell r="A16" t="str">
            <v>Loans and advances to  banks</v>
          </cell>
        </row>
        <row r="17">
          <cell r="A17" t="str">
            <v>Less:LLP on loans and advances to banks</v>
          </cell>
        </row>
        <row r="18">
          <cell r="A18" t="str">
            <v>Securities</v>
          </cell>
        </row>
        <row r="19">
          <cell r="A19" t="str">
            <v>Less:Provision for permanent diminuition in value</v>
          </cell>
        </row>
        <row r="20">
          <cell r="A20" t="str">
            <v>Other investments</v>
          </cell>
        </row>
        <row r="21">
          <cell r="A21" t="str">
            <v>Less:Other invesments devaluation provision</v>
          </cell>
        </row>
        <row r="22">
          <cell r="A22" t="str">
            <v>Fixed assets</v>
          </cell>
        </row>
        <row r="23">
          <cell r="A23" t="str">
            <v>Less:Accumulated depreciation</v>
          </cell>
        </row>
        <row r="24">
          <cell r="A24" t="str">
            <v>Accrued income</v>
          </cell>
        </row>
        <row r="25">
          <cell r="A25" t="str">
            <v>Other Assets</v>
          </cell>
        </row>
        <row r="26">
          <cell r="A26" t="str">
            <v>TOTAL ASSETS</v>
          </cell>
        </row>
        <row r="28">
          <cell r="A28" t="str">
            <v>LIABILITIES</v>
          </cell>
        </row>
        <row r="30">
          <cell r="A30" t="str">
            <v>Customer accounts</v>
          </cell>
        </row>
        <row r="31">
          <cell r="A31" t="str">
            <v>Securities issued by the bank</v>
          </cell>
        </row>
        <row r="32">
          <cell r="A32" t="str">
            <v>Deposits from banks</v>
          </cell>
        </row>
        <row r="33">
          <cell r="A33" t="str">
            <v>Other borrowed funds</v>
          </cell>
        </row>
        <row r="34">
          <cell r="A34" t="str">
            <v>Accrued interest expense</v>
          </cell>
        </row>
        <row r="35">
          <cell r="A35" t="str">
            <v>Deferred tax</v>
          </cell>
        </row>
        <row r="36">
          <cell r="A36" t="str">
            <v>Other liabilities</v>
          </cell>
        </row>
        <row r="37">
          <cell r="A37" t="str">
            <v>Total liabilities</v>
          </cell>
        </row>
        <row r="38">
          <cell r="A38" t="str">
            <v>SHAREHOLDERS EQUITY</v>
          </cell>
        </row>
        <row r="40">
          <cell r="A40" t="str">
            <v>Share capital</v>
          </cell>
        </row>
        <row r="41">
          <cell r="A41" t="str">
            <v>Treasury shares</v>
          </cell>
        </row>
        <row r="42">
          <cell r="A42" t="str">
            <v>Share premium</v>
          </cell>
        </row>
        <row r="43">
          <cell r="A43" t="str">
            <v>Revaluation reserve for premises and equipment</v>
          </cell>
        </row>
        <row r="44">
          <cell r="A44" t="str">
            <v>Other Reserves (Funds)</v>
          </cell>
        </row>
        <row r="45">
          <cell r="A45" t="str">
            <v>Allocation of profit</v>
          </cell>
        </row>
        <row r="46">
          <cell r="A46" t="str">
            <v>Profit For the Year</v>
          </cell>
        </row>
        <row r="47">
          <cell r="A47" t="str">
            <v>Total liabilities and shareholders' funds</v>
          </cell>
        </row>
        <row r="49">
          <cell r="A49" t="str">
            <v>PROFIT &amp; LOSS</v>
          </cell>
        </row>
        <row r="51">
          <cell r="A51" t="str">
            <v>Interest income on loans and advances</v>
          </cell>
        </row>
        <row r="52">
          <cell r="A52" t="str">
            <v>Interest income on securities</v>
          </cell>
        </row>
        <row r="53">
          <cell r="A53" t="str">
            <v>Interest expense on deposits</v>
          </cell>
        </row>
        <row r="54">
          <cell r="A54" t="str">
            <v>Interest expense on securities</v>
          </cell>
        </row>
        <row r="55">
          <cell r="A55" t="str">
            <v>Net interest income/(expense)</v>
          </cell>
        </row>
        <row r="56">
          <cell r="A56" t="str">
            <v xml:space="preserve">Fee and commission income </v>
          </cell>
        </row>
        <row r="57">
          <cell r="A57" t="str">
            <v>Fee and commission expense</v>
          </cell>
        </row>
        <row r="58">
          <cell r="A58" t="str">
            <v>Net fee and comission income/(expense)</v>
          </cell>
        </row>
        <row r="59">
          <cell r="A59" t="str">
            <v>Net income/(expense) from dealing in foreign currencies</v>
          </cell>
        </row>
        <row r="60">
          <cell r="A60" t="str">
            <v>Net income/(expense) from dealing in securities</v>
          </cell>
        </row>
        <row r="61">
          <cell r="A61" t="str">
            <v>Net income/(expense) from dealing in precious metals</v>
          </cell>
        </row>
        <row r="62">
          <cell r="A62" t="str">
            <v>Net income/(expense) from currency balances revaluation</v>
          </cell>
        </row>
        <row r="63">
          <cell r="A63" t="str">
            <v>Dividends received</v>
          </cell>
        </row>
        <row r="64">
          <cell r="A64" t="str">
            <v>Other operating income</v>
          </cell>
        </row>
        <row r="65">
          <cell r="A65" t="str">
            <v>Operating income/(expense)</v>
          </cell>
        </row>
        <row r="66">
          <cell r="A66" t="str">
            <v>Staff costs</v>
          </cell>
        </row>
        <row r="67">
          <cell r="A67" t="str">
            <v>General and administrative expenses and other operating expenses</v>
          </cell>
        </row>
        <row r="68">
          <cell r="A68" t="str">
            <v>Profit/(loss) before taxation and provisions</v>
          </cell>
        </row>
        <row r="69">
          <cell r="A69" t="str">
            <v>Provision for bad and doubtful debts</v>
          </cell>
        </row>
        <row r="70">
          <cell r="A70" t="str">
            <v>Provision for diminution in value of investments</v>
          </cell>
        </row>
        <row r="71">
          <cell r="A71" t="str">
            <v>Profit/(loss) before taxation</v>
          </cell>
        </row>
        <row r="72">
          <cell r="A72" t="str">
            <v>Taxation</v>
          </cell>
        </row>
        <row r="73">
          <cell r="A73" t="str">
            <v>Profit/(loss) after taxation</v>
          </cell>
        </row>
        <row r="74">
          <cell r="A74" t="str">
            <v>Dividends</v>
          </cell>
        </row>
        <row r="75">
          <cell r="A75" t="str">
            <v>Net Profit/(Loss)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ER GUIDE"/>
      <sheetName val="UnadjBS"/>
      <sheetName val="UnadjPL"/>
      <sheetName val="RecatBS"/>
      <sheetName val="RecatPL"/>
      <sheetName val="Adjustments"/>
      <sheetName val="IAS_BS"/>
      <sheetName val="IAS_PL"/>
      <sheetName val="Cash Flow preparation"/>
      <sheetName val="Cash flow final"/>
      <sheetName val="Cash"/>
      <sheetName val="PrecMetals"/>
      <sheetName val="Loans&amp;Adv"/>
      <sheetName val="BankLoans"/>
      <sheetName val="Invest"/>
      <sheetName val="FA"/>
      <sheetName val="OA"/>
      <sheetName val="Deposits"/>
      <sheetName val="BankDeposit"/>
      <sheetName val="OL"/>
      <sheetName val="Capital"/>
      <sheetName val="Reserves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BFG-Credit   as at 1/07/98</v>
          </cell>
        </row>
        <row r="2">
          <cell r="A2" t="str">
            <v>КОРРЕКТИРОВКИ</v>
          </cell>
        </row>
        <row r="3">
          <cell r="A3" t="str">
            <v>Year Ended 31/12/98</v>
          </cell>
        </row>
        <row r="4">
          <cell r="A4" t="str">
            <v>BALANCE SHEET</v>
          </cell>
          <cell r="B4" t="str">
            <v>RR'000</v>
          </cell>
        </row>
        <row r="5">
          <cell r="B5" t="str">
            <v>Российская отчетность</v>
          </cell>
          <cell r="AY5" t="str">
            <v>Отчетность по МСБУ</v>
          </cell>
        </row>
        <row r="6">
          <cell r="C6" t="str">
            <v>1998 HC revaluation</v>
          </cell>
          <cell r="D6" t="str">
            <v>1998 securities revaluation</v>
          </cell>
          <cell r="E6" t="str">
            <v>1998 precious metals revaluation</v>
          </cell>
        </row>
        <row r="7">
          <cell r="A7" t="str">
            <v>Number of adjustment</v>
          </cell>
          <cell r="C7">
            <v>1</v>
          </cell>
          <cell r="D7">
            <v>2</v>
          </cell>
          <cell r="E7">
            <v>3</v>
          </cell>
          <cell r="F7">
            <v>4</v>
          </cell>
          <cell r="G7">
            <v>5</v>
          </cell>
          <cell r="H7">
            <v>6</v>
          </cell>
          <cell r="I7">
            <v>7</v>
          </cell>
          <cell r="J7">
            <v>8</v>
          </cell>
          <cell r="K7">
            <v>9</v>
          </cell>
          <cell r="L7">
            <v>10</v>
          </cell>
          <cell r="M7">
            <v>11</v>
          </cell>
          <cell r="N7">
            <v>12</v>
          </cell>
          <cell r="O7">
            <v>13</v>
          </cell>
          <cell r="P7">
            <v>14</v>
          </cell>
          <cell r="Q7">
            <v>15</v>
          </cell>
          <cell r="R7">
            <v>16</v>
          </cell>
          <cell r="S7">
            <v>17</v>
          </cell>
          <cell r="T7">
            <v>18</v>
          </cell>
          <cell r="U7">
            <v>19</v>
          </cell>
          <cell r="V7">
            <v>20</v>
          </cell>
          <cell r="W7">
            <v>21</v>
          </cell>
          <cell r="X7">
            <v>22</v>
          </cell>
          <cell r="Y7">
            <v>23</v>
          </cell>
          <cell r="Z7">
            <v>24</v>
          </cell>
          <cell r="AA7">
            <v>25</v>
          </cell>
          <cell r="AB7">
            <v>26</v>
          </cell>
          <cell r="AC7">
            <v>27</v>
          </cell>
          <cell r="AD7">
            <v>28</v>
          </cell>
          <cell r="AE7">
            <v>29</v>
          </cell>
          <cell r="AF7">
            <v>30</v>
          </cell>
          <cell r="AG7">
            <v>31</v>
          </cell>
          <cell r="AH7">
            <v>32</v>
          </cell>
          <cell r="AI7">
            <v>33</v>
          </cell>
          <cell r="AJ7">
            <v>34</v>
          </cell>
          <cell r="AK7">
            <v>35</v>
          </cell>
          <cell r="AL7">
            <v>36</v>
          </cell>
          <cell r="AM7">
            <v>37</v>
          </cell>
          <cell r="AN7">
            <v>38</v>
          </cell>
          <cell r="AO7">
            <v>39</v>
          </cell>
          <cell r="AP7">
            <v>40</v>
          </cell>
          <cell r="AQ7">
            <v>41</v>
          </cell>
          <cell r="AR7">
            <v>42</v>
          </cell>
          <cell r="AS7">
            <v>43</v>
          </cell>
          <cell r="AT7">
            <v>44</v>
          </cell>
          <cell r="AU7">
            <v>45</v>
          </cell>
          <cell r="AV7">
            <v>46</v>
          </cell>
          <cell r="AW7">
            <v>47</v>
          </cell>
          <cell r="AX7">
            <v>48</v>
          </cell>
        </row>
        <row r="8">
          <cell r="A8" t="str">
            <v>ASSETS</v>
          </cell>
        </row>
        <row r="9">
          <cell r="A9" t="str">
            <v>Номер корректировки</v>
          </cell>
          <cell r="B9">
            <v>0</v>
          </cell>
          <cell r="C9">
            <v>1</v>
          </cell>
          <cell r="D9">
            <v>2</v>
          </cell>
          <cell r="E9">
            <v>3</v>
          </cell>
          <cell r="F9">
            <v>4</v>
          </cell>
          <cell r="G9">
            <v>5</v>
          </cell>
          <cell r="H9">
            <v>6</v>
          </cell>
          <cell r="I9">
            <v>7</v>
          </cell>
          <cell r="J9">
            <v>8</v>
          </cell>
          <cell r="K9">
            <v>9</v>
          </cell>
          <cell r="L9">
            <v>10</v>
          </cell>
          <cell r="M9">
            <v>11</v>
          </cell>
          <cell r="N9">
            <v>12</v>
          </cell>
          <cell r="O9">
            <v>13</v>
          </cell>
          <cell r="P9">
            <v>14</v>
          </cell>
          <cell r="Q9">
            <v>15</v>
          </cell>
          <cell r="R9">
            <v>16</v>
          </cell>
          <cell r="S9">
            <v>17</v>
          </cell>
          <cell r="T9">
            <v>18</v>
          </cell>
          <cell r="U9">
            <v>19</v>
          </cell>
          <cell r="V9">
            <v>20</v>
          </cell>
          <cell r="W9">
            <v>21</v>
          </cell>
          <cell r="X9">
            <v>22</v>
          </cell>
          <cell r="Y9">
            <v>23</v>
          </cell>
          <cell r="Z9">
            <v>24</v>
          </cell>
          <cell r="AA9">
            <v>25</v>
          </cell>
          <cell r="AB9">
            <v>26</v>
          </cell>
          <cell r="AC9">
            <v>27</v>
          </cell>
          <cell r="AD9">
            <v>28</v>
          </cell>
          <cell r="AE9">
            <v>29</v>
          </cell>
          <cell r="AF9">
            <v>30</v>
          </cell>
          <cell r="AG9">
            <v>31</v>
          </cell>
          <cell r="AH9">
            <v>32</v>
          </cell>
          <cell r="AI9">
            <v>33</v>
          </cell>
          <cell r="AJ9">
            <v>34</v>
          </cell>
          <cell r="AK9">
            <v>35</v>
          </cell>
          <cell r="AL9">
            <v>36</v>
          </cell>
          <cell r="AM9">
            <v>37</v>
          </cell>
          <cell r="AN9">
            <v>38</v>
          </cell>
          <cell r="AO9">
            <v>39</v>
          </cell>
          <cell r="AP9">
            <v>40</v>
          </cell>
          <cell r="AQ9">
            <v>41</v>
          </cell>
          <cell r="AR9">
            <v>42</v>
          </cell>
          <cell r="AS9">
            <v>43</v>
          </cell>
          <cell r="AT9">
            <v>44</v>
          </cell>
          <cell r="AU9">
            <v>45</v>
          </cell>
          <cell r="AV9">
            <v>46</v>
          </cell>
          <cell r="AW9">
            <v>47</v>
          </cell>
          <cell r="AX9">
            <v>48</v>
          </cell>
          <cell r="AY9">
            <v>0</v>
          </cell>
        </row>
        <row r="10">
          <cell r="A10" t="str">
            <v>Precious metals and stones</v>
          </cell>
          <cell r="B10">
            <v>0</v>
          </cell>
          <cell r="AY10">
            <v>0</v>
          </cell>
        </row>
        <row r="11">
          <cell r="A11" t="str">
            <v>Касса и краткосрочные средства</v>
          </cell>
          <cell r="B11">
            <v>15156</v>
          </cell>
          <cell r="AY11">
            <v>15156</v>
          </cell>
          <cell r="AZ11">
            <v>-500</v>
          </cell>
        </row>
        <row r="12">
          <cell r="A12" t="str">
            <v>Драгоценные металлы</v>
          </cell>
          <cell r="B12">
            <v>0</v>
          </cell>
          <cell r="AY12">
            <v>0</v>
          </cell>
        </row>
        <row r="13">
          <cell r="A13" t="str">
            <v>Ценные бумаги для перепродажи</v>
          </cell>
          <cell r="B13">
            <v>21538</v>
          </cell>
          <cell r="AY13">
            <v>21538</v>
          </cell>
          <cell r="AZ13">
            <v>0</v>
          </cell>
        </row>
        <row r="14">
          <cell r="A14" t="str">
            <v>Ценные бумаги по договорам репо</v>
          </cell>
          <cell r="B14">
            <v>0</v>
          </cell>
          <cell r="AY14">
            <v>0</v>
          </cell>
        </row>
        <row r="15">
          <cell r="A15" t="str">
            <v>Ссуды и авансовые платежи клиентам</v>
          </cell>
          <cell r="B15">
            <v>42703</v>
          </cell>
          <cell r="AY15">
            <v>42703</v>
          </cell>
          <cell r="AZ15">
            <v>42479</v>
          </cell>
        </row>
        <row r="16">
          <cell r="A16" t="str">
            <v>За вычетом:Резерва на покрытие безнадежных и сомнительныхдолгов</v>
          </cell>
          <cell r="B16">
            <v>-224</v>
          </cell>
          <cell r="AY16">
            <v>-224</v>
          </cell>
        </row>
        <row r="17">
          <cell r="A17" t="str">
            <v>Ссуды и авансовые платежи банкам</v>
          </cell>
          <cell r="B17">
            <v>11400</v>
          </cell>
          <cell r="AY17">
            <v>11400</v>
          </cell>
          <cell r="AZ17">
            <v>11354</v>
          </cell>
        </row>
        <row r="18">
          <cell r="A18" t="str">
            <v>За вычетом:Резерва на покрытие безнадежных и сомнительныхдолгов</v>
          </cell>
          <cell r="B18">
            <v>-46</v>
          </cell>
          <cell r="AY18">
            <v>-46</v>
          </cell>
        </row>
        <row r="19">
          <cell r="A19" t="str">
            <v>Основные средства</v>
          </cell>
          <cell r="B19">
            <v>784</v>
          </cell>
          <cell r="AY19">
            <v>784</v>
          </cell>
          <cell r="AZ19">
            <v>0</v>
          </cell>
        </row>
        <row r="20">
          <cell r="A20" t="str">
            <v xml:space="preserve">Инвестиции в неконсолидированные дочерние, </v>
          </cell>
          <cell r="B20">
            <v>0</v>
          </cell>
          <cell r="AY20">
            <v>0</v>
          </cell>
        </row>
        <row r="21">
          <cell r="A21" t="str">
            <v>ассоциированные компании</v>
          </cell>
          <cell r="B21">
            <v>0</v>
          </cell>
          <cell r="AY21">
            <v>0</v>
          </cell>
        </row>
        <row r="22">
          <cell r="A22" t="str">
            <v xml:space="preserve"> и прочие долгосрочные инвестиции</v>
          </cell>
          <cell r="B22">
            <v>12</v>
          </cell>
          <cell r="AY22">
            <v>12</v>
          </cell>
          <cell r="AZ22">
            <v>-1170</v>
          </cell>
        </row>
        <row r="23">
          <cell r="A23" t="str">
            <v>Резерв под обесценение долгосрочных инвестиций</v>
          </cell>
          <cell r="B23">
            <v>-1182</v>
          </cell>
          <cell r="AY23">
            <v>-1182</v>
          </cell>
        </row>
        <row r="24">
          <cell r="A24" t="str">
            <v xml:space="preserve">Наращенные доходы и отложенные расходы (предоплаты) </v>
          </cell>
          <cell r="B24">
            <v>-500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</row>
        <row r="25">
          <cell r="A25" t="str">
            <v>Прочие активы</v>
          </cell>
          <cell r="B25">
            <v>2295</v>
          </cell>
          <cell r="AY25">
            <v>2295</v>
          </cell>
          <cell r="AZ25">
            <v>2295</v>
          </cell>
        </row>
        <row r="26">
          <cell r="A26" t="str">
            <v>Резерв на покрытие убытков по прочим активам</v>
          </cell>
          <cell r="B26">
            <v>0</v>
          </cell>
        </row>
        <row r="27">
          <cell r="A27" t="str">
            <v>Итого по активам</v>
          </cell>
          <cell r="B27">
            <v>92436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92436</v>
          </cell>
        </row>
        <row r="28">
          <cell r="A28" t="str">
            <v>Customer accounts</v>
          </cell>
          <cell r="B28">
            <v>123</v>
          </cell>
          <cell r="AY28">
            <v>123</v>
          </cell>
        </row>
        <row r="29">
          <cell r="A29" t="str">
            <v>Заемные средства</v>
          </cell>
          <cell r="B29">
            <v>0</v>
          </cell>
          <cell r="AY29">
            <v>0</v>
          </cell>
        </row>
        <row r="30">
          <cell r="A30" t="str">
            <v>Deposits from banks</v>
          </cell>
          <cell r="B30">
            <v>0</v>
          </cell>
          <cell r="AY30">
            <v>0</v>
          </cell>
        </row>
        <row r="31">
          <cell r="A31" t="str">
            <v>Средства клиентов</v>
          </cell>
          <cell r="B31">
            <v>-17709</v>
          </cell>
          <cell r="AY31">
            <v>-17709</v>
          </cell>
        </row>
        <row r="32">
          <cell r="A32" t="str">
            <v>Счета других банков</v>
          </cell>
          <cell r="B32">
            <v>-4000</v>
          </cell>
          <cell r="AY32">
            <v>-4000</v>
          </cell>
        </row>
        <row r="33">
          <cell r="A33" t="str">
            <v>Ценные бумаги, выпущенные Банком</v>
          </cell>
          <cell r="B33">
            <v>-4036</v>
          </cell>
          <cell r="AY33">
            <v>-4036</v>
          </cell>
        </row>
        <row r="34">
          <cell r="A34" t="str">
            <v>Наращенные расходы и отложенные доходы</v>
          </cell>
          <cell r="B34">
            <v>123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</row>
        <row r="35">
          <cell r="A35" t="str">
            <v>Прочие заемные средства</v>
          </cell>
          <cell r="B35">
            <v>-29373</v>
          </cell>
          <cell r="AY35">
            <v>-29373</v>
          </cell>
        </row>
        <row r="36">
          <cell r="B36">
            <v>-55118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-55118</v>
          </cell>
        </row>
        <row r="37">
          <cell r="A37" t="str">
            <v>Средства акционеров</v>
          </cell>
          <cell r="B37">
            <v>0</v>
          </cell>
          <cell r="AY37">
            <v>0</v>
          </cell>
        </row>
        <row r="38">
          <cell r="A38" t="str">
            <v>Share premium</v>
          </cell>
          <cell r="B38">
            <v>0</v>
          </cell>
          <cell r="AY38">
            <v>0</v>
          </cell>
        </row>
        <row r="39">
          <cell r="A39" t="str">
            <v>Акционерный капитал</v>
          </cell>
          <cell r="B39">
            <v>-35000</v>
          </cell>
          <cell r="AY39">
            <v>-35000</v>
          </cell>
        </row>
        <row r="40">
          <cell r="A40" t="str">
            <v>Эмиссионный доход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AY40">
            <v>0</v>
          </cell>
          <cell r="AZ40">
            <v>0</v>
          </cell>
        </row>
        <row r="41">
          <cell r="A41" t="str">
            <v>Резерв по переоценке основных средств</v>
          </cell>
          <cell r="B41">
            <v>0</v>
          </cell>
          <cell r="AY41">
            <v>0</v>
          </cell>
        </row>
        <row r="42">
          <cell r="A42" t="str">
            <v>Нераспределенная прибыль и прочие фонды</v>
          </cell>
          <cell r="B42">
            <v>-1467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-1467</v>
          </cell>
          <cell r="AZ42">
            <v>-2318</v>
          </cell>
        </row>
        <row r="43">
          <cell r="A43" t="str">
            <v>Переоценка иностранной валюты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-377</v>
          </cell>
        </row>
        <row r="44">
          <cell r="A44" t="str">
            <v>Прибыль за отчетный период</v>
          </cell>
          <cell r="B44">
            <v>-851</v>
          </cell>
          <cell r="AY44">
            <v>-851</v>
          </cell>
        </row>
        <row r="45">
          <cell r="A45" t="str">
            <v>Итого по заемным средствам и средствам акционеров</v>
          </cell>
          <cell r="B45">
            <v>-92436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-92436</v>
          </cell>
        </row>
        <row r="47">
          <cell r="A47" t="str">
            <v>ПРИБЫЛЬ И УБЫТКИ</v>
          </cell>
          <cell r="B47">
            <v>0</v>
          </cell>
          <cell r="AY47">
            <v>0</v>
          </cell>
        </row>
        <row r="48">
          <cell r="A48" t="str">
            <v>Interest income on securities</v>
          </cell>
          <cell r="B48">
            <v>0</v>
          </cell>
          <cell r="AY48">
            <v>0</v>
          </cell>
        </row>
        <row r="49">
          <cell r="A49" t="str">
            <v>Процентные доходы по ссудам</v>
          </cell>
          <cell r="B49">
            <v>-123271</v>
          </cell>
          <cell r="AY49">
            <v>-123271</v>
          </cell>
        </row>
        <row r="50">
          <cell r="A50" t="str">
            <v>Процентные доходы по ценным бумагам</v>
          </cell>
          <cell r="B50">
            <v>-18214</v>
          </cell>
          <cell r="AY50">
            <v>-18214</v>
          </cell>
        </row>
        <row r="51">
          <cell r="A51" t="str">
            <v>Процентные расходы по счетам клиентов и банков</v>
          </cell>
          <cell r="B51">
            <v>79036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79036</v>
          </cell>
        </row>
        <row r="52">
          <cell r="A52" t="str">
            <v>Процентные расходы по ценным бумагам</v>
          </cell>
          <cell r="B52">
            <v>6032</v>
          </cell>
          <cell r="AY52">
            <v>6032</v>
          </cell>
        </row>
        <row r="53">
          <cell r="A53" t="str">
            <v>Чистые процентные доходы</v>
          </cell>
          <cell r="B53">
            <v>-56417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</row>
        <row r="54">
          <cell r="A54" t="str">
            <v>Доходы от платных услуг и комиссионные</v>
          </cell>
          <cell r="B54">
            <v>-14920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-14920</v>
          </cell>
        </row>
        <row r="55">
          <cell r="A55" t="str">
            <v>Расходы на оплату услуг и комиссионные</v>
          </cell>
          <cell r="B55">
            <v>5330</v>
          </cell>
          <cell r="AY55">
            <v>5330</v>
          </cell>
        </row>
        <row r="56">
          <cell r="A56" t="str">
            <v>Чистый доход от валютных операций</v>
          </cell>
          <cell r="B56">
            <v>86</v>
          </cell>
          <cell r="D56">
            <v>0</v>
          </cell>
          <cell r="AY56">
            <v>86</v>
          </cell>
        </row>
        <row r="57">
          <cell r="A57" t="str">
            <v>Чистый доход от переоценки иностранной валюты</v>
          </cell>
          <cell r="B57">
            <v>10166</v>
          </cell>
          <cell r="E57">
            <v>0</v>
          </cell>
          <cell r="AY57">
            <v>10166</v>
          </cell>
        </row>
        <row r="58">
          <cell r="A58" t="str">
            <v>Чистый  доход от операций с ценными бумагами</v>
          </cell>
          <cell r="B58">
            <v>19718</v>
          </cell>
          <cell r="C58">
            <v>0</v>
          </cell>
          <cell r="AY58">
            <v>19718</v>
          </cell>
        </row>
        <row r="59">
          <cell r="A59" t="str">
            <v>Чистый доход от операций с драгметаллами</v>
          </cell>
          <cell r="B59">
            <v>0</v>
          </cell>
          <cell r="AY59">
            <v>0</v>
          </cell>
        </row>
        <row r="60">
          <cell r="A60" t="str">
            <v>Прибыль до налогообложения и отчислений в резервы</v>
          </cell>
          <cell r="B60">
            <v>-562</v>
          </cell>
          <cell r="AY60">
            <v>-562</v>
          </cell>
        </row>
        <row r="61">
          <cell r="A61" t="str">
            <v>Прочие операционные доходы</v>
          </cell>
          <cell r="B61">
            <v>-683</v>
          </cell>
          <cell r="AY61">
            <v>-683</v>
          </cell>
        </row>
        <row r="62">
          <cell r="A62" t="str">
            <v>Резерв на покрытие безнадежных и сомнительных долгов</v>
          </cell>
          <cell r="B62">
            <v>3557</v>
          </cell>
          <cell r="AY62">
            <v>3557</v>
          </cell>
        </row>
        <row r="63">
          <cell r="A63" t="str">
            <v>Резерв под обесценение инвестиций</v>
          </cell>
          <cell r="B63">
            <v>767</v>
          </cell>
          <cell r="AY63">
            <v>767</v>
          </cell>
        </row>
        <row r="64">
          <cell r="A64" t="str">
            <v>Резерв на покрытие убытков по прочим активам</v>
          </cell>
          <cell r="B64">
            <v>0</v>
          </cell>
          <cell r="AY64">
            <v>0</v>
          </cell>
        </row>
        <row r="65">
          <cell r="A65" t="str">
            <v>Расходы на содержание персонала</v>
          </cell>
          <cell r="B65">
            <v>5096</v>
          </cell>
          <cell r="AY65">
            <v>5096</v>
          </cell>
        </row>
        <row r="66">
          <cell r="A66" t="str">
            <v>Общие, хозяйственные и прочие операционные расходы</v>
          </cell>
          <cell r="B66">
            <v>23649</v>
          </cell>
          <cell r="AY66">
            <v>23649</v>
          </cell>
          <cell r="AZ66">
            <v>23649</v>
          </cell>
        </row>
        <row r="67">
          <cell r="A67" t="str">
            <v>Прибыль до налогообложения</v>
          </cell>
          <cell r="B67">
            <v>-4213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-4213</v>
          </cell>
        </row>
        <row r="68">
          <cell r="A68" t="str">
            <v>Дивиденды</v>
          </cell>
          <cell r="AY68">
            <v>0</v>
          </cell>
        </row>
        <row r="69">
          <cell r="A69" t="str">
            <v>Налогообложение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</row>
        <row r="70">
          <cell r="A70" t="str">
            <v>Чистая прибыль</v>
          </cell>
          <cell r="B70">
            <v>-4213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 t="str">
            <v>Control:</v>
          </cell>
        </row>
        <row r="71"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-377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q opé de base au 28.07.00"/>
    </sheetNames>
    <definedNames>
      <definedName name="ALLER_PRES6"/>
      <definedName name="BAS"/>
      <definedName name="HAUT"/>
    </defined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UAGE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Allowance"/>
      <sheetName val="CashRestr"/>
      <sheetName val="BankLoans(20)"/>
      <sheetName val="BankLoanOverdue(15)"/>
      <sheetName val="BankLoanWr-off"/>
      <sheetName val="CustmLoans(20)"/>
      <sheetName val="CustmLoanOverdue(15)"/>
      <sheetName val="CustmLoanWr-off"/>
      <sheetName val="Collateral"/>
      <sheetName val="Purpose"/>
      <sheetName val="LoanIndustry"/>
      <sheetName val="Securities"/>
      <sheetName val="REPO_Direct"/>
      <sheetName val="REPO_Revers"/>
      <sheetName val="SuborOut"/>
      <sheetName val="Goodwill"/>
      <sheetName val="PPE"/>
      <sheetName val="PPE InterGroup"/>
      <sheetName val="CapCommit"/>
      <sheetName val="DepIndustry"/>
      <sheetName val="Shares"/>
      <sheetName val="Dividends"/>
      <sheetName val="PledgedAssets"/>
      <sheetName val="IncomeTax"/>
      <sheetName val="IncomeTaxLossFRWD"/>
      <sheetName val="CreditCommit"/>
      <sheetName val="DerivatFX"/>
      <sheetName val="DerivatSec"/>
      <sheetName val="DerivatOp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Management"/>
      <sheetName val="Security Codes"/>
      <sheetName val="VTB Contacts"/>
    </sheetNames>
    <sheetDataSet>
      <sheetData sheetId="0" refreshError="1">
        <row r="4">
          <cell r="B4">
            <v>38717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LangGL"/>
      <sheetName val="LangBP"/>
      <sheetName val="LANGUAGE"/>
      <sheetName val="ActualFinPlan"/>
      <sheetName val="IAS3 kUSD"/>
      <sheetName val="TITLE"/>
      <sheetName val="CONTENTS"/>
      <sheetName val="Contacts"/>
      <sheetName val="General"/>
      <sheetName val="RepLetter"/>
      <sheetName val="BS"/>
      <sheetName val="PL"/>
      <sheetName val="CashFlow"/>
      <sheetName val="Equity"/>
      <sheetName val="EquityFC"/>
      <sheetName val="Allowance"/>
      <sheetName val="CashRestr"/>
      <sheetName val="BankLoans(20)"/>
      <sheetName val="BankLoanOverdue(15)"/>
      <sheetName val="BankLoanWr-off"/>
      <sheetName val="AllowMovBank"/>
      <sheetName val="BankRisk"/>
      <sheetName val="OverdueBankClass"/>
      <sheetName val="CustmLoans(20)"/>
      <sheetName val="CustmLoanOverdue(15)"/>
      <sheetName val="CustmLoanWr-off"/>
      <sheetName val="AllowMovCust"/>
      <sheetName val="Collateral"/>
      <sheetName val="Collateral Impair"/>
      <sheetName val="PurposeRisk"/>
      <sheetName val="Purpose"/>
      <sheetName val="LoanIndustry"/>
      <sheetName val="LoanRiskClass"/>
      <sheetName val="OverdueCustClass"/>
      <sheetName val="LeasingFin"/>
      <sheetName val="Securities"/>
      <sheetName val="SecIntInco"/>
      <sheetName val="REPO_Direct"/>
      <sheetName val="REPO_Revers"/>
      <sheetName val="SuborOut"/>
      <sheetName val="Goodwill"/>
      <sheetName val="PPE"/>
      <sheetName val="PPE InterGroup"/>
      <sheetName val="CapCommit"/>
      <sheetName val="InvProp"/>
      <sheetName val="OverdueOAClass"/>
      <sheetName val="ReschedulOAClass"/>
      <sheetName val="BankFund"/>
      <sheetName val="CustmDeps"/>
      <sheetName val="DepIndustry"/>
      <sheetName val="OthBorwFund"/>
      <sheetName val="BondIssued"/>
      <sheetName val="LiabDefault"/>
      <sheetName val="Shares"/>
      <sheetName val="Dividends"/>
      <sheetName val="PledgedAssets"/>
      <sheetName val="CollateralAssets"/>
      <sheetName val="Accrued%"/>
      <sheetName val="IncomeTax"/>
      <sheetName val="IncomeTaxLossFRWD"/>
      <sheetName val="CreditCommit"/>
      <sheetName val="CredComit(20)"/>
      <sheetName val="DerivatFX"/>
      <sheetName val="DerivatSec"/>
      <sheetName val="DerivatOther"/>
      <sheetName val="Leasing"/>
      <sheetName val="LegalClaim"/>
      <sheetName val="FiduciAsset"/>
      <sheetName val="AssetManage"/>
      <sheetName val="ReLParties"/>
      <sheetName val="RelParty List"/>
      <sheetName val="AnalysisGeo"/>
      <sheetName val="AnalysisMatCBR"/>
      <sheetName val="AnalysisMat"/>
      <sheetName val="CashFlowMatLiab"/>
      <sheetName val="Analysis%"/>
      <sheetName val="AnalysisCur"/>
      <sheetName val="AnalysisCur%"/>
      <sheetName val="SubsAssociates"/>
      <sheetName val="InterGroup"/>
      <sheetName val="Comments"/>
      <sheetName val="PrudenceRatio"/>
      <sheetName val="CapAdeq"/>
      <sheetName val="App"/>
      <sheetName val="OECD by CBR"/>
      <sheetName val="VTB Group"/>
      <sheetName val="VTB Group new subs"/>
      <sheetName val="VTB Group Management"/>
      <sheetName val="Security Codes"/>
      <sheetName val="VTB Contacts"/>
    </sheetNames>
    <sheetDataSet>
      <sheetData sheetId="0"/>
      <sheetData sheetId="1" refreshError="1"/>
      <sheetData sheetId="2"/>
      <sheetData sheetId="3"/>
      <sheetData sheetId="4"/>
      <sheetData sheetId="5" refreshError="1"/>
      <sheetData sheetId="6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Taux0499"/>
    </sheetNames>
    <definedNames>
      <definedName name="chgt"/>
      <definedName name="Pres"/>
    </defined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gMngtRep"/>
      <sheetName val="IntManRep"/>
      <sheetName val="IR gap NEW"/>
      <sheetName val="IR gap NEW (2)"/>
      <sheetName val="IRR VTB Group"/>
      <sheetName val="tech_opp"/>
      <sheetName val="tech_npi"/>
      <sheetName val="tech_totals"/>
    </sheetNames>
    <sheetDataSet>
      <sheetData sheetId="0"/>
      <sheetData sheetId="1">
        <row r="35">
          <cell r="B35" t="str">
            <v>00.00.2009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ontents"/>
      <sheetName val="Checklist"/>
      <sheetName val="ManRep"/>
      <sheetName val="BS"/>
      <sheetName val="IS"/>
      <sheetName val="Cashflow"/>
      <sheetName val="Equity"/>
      <sheetName val="N1"/>
      <sheetName val="N2"/>
      <sheetName val="N3-1"/>
      <sheetName val="N3-2"/>
      <sheetName val="N3-3"/>
      <sheetName val="N3-4"/>
      <sheetName val="N3-5"/>
      <sheetName val="N3C"/>
      <sheetName val="N4-1"/>
      <sheetName val="N4-2"/>
      <sheetName val="N4-3"/>
      <sheetName val="N4-4"/>
      <sheetName val="N4-5"/>
      <sheetName val="N4-6"/>
      <sheetName val="N4C"/>
      <sheetName val="N5-1"/>
      <sheetName val="N5-2"/>
      <sheetName val="N5-3"/>
      <sheetName val="N5-4"/>
      <sheetName val="N5C"/>
      <sheetName val="N5-5"/>
      <sheetName val="N5-6"/>
      <sheetName val="N5-7"/>
      <sheetName val="N5-8"/>
      <sheetName val="N6-1"/>
      <sheetName val="N6-2"/>
      <sheetName val="N6-3"/>
      <sheetName val="N7"/>
      <sheetName val="N8"/>
      <sheetName val="N8C"/>
      <sheetName val="N9"/>
      <sheetName val="N9C"/>
      <sheetName val="N10-1"/>
      <sheetName val="N10-2"/>
      <sheetName val="N10C"/>
      <sheetName val="N11"/>
      <sheetName val="N12"/>
      <sheetName val="N13"/>
      <sheetName val="N14"/>
      <sheetName val="N15-1"/>
      <sheetName val="N15-2"/>
      <sheetName val="N16-1"/>
      <sheetName val="N16-2"/>
      <sheetName val="N17"/>
      <sheetName val="N18-1"/>
      <sheetName val="N18-2"/>
      <sheetName val="N19-1"/>
      <sheetName val="N19-2"/>
      <sheetName val="N20-1"/>
      <sheetName val="N21-1"/>
      <sheetName val="N21-2"/>
      <sheetName val="N21-3"/>
      <sheetName val="N21-4"/>
      <sheetName val="N21-5"/>
      <sheetName val="N21-6"/>
      <sheetName val="N21-7"/>
      <sheetName val="N22"/>
      <sheetName val="N23"/>
      <sheetName val="N24"/>
      <sheetName val="N25"/>
      <sheetName val="N26"/>
      <sheetName val="N27"/>
      <sheetName val="Comments"/>
      <sheetName val="App 1&amp;2"/>
      <sheetName val="App 3"/>
      <sheetName val="resour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kRus310599"/>
    </sheetNames>
    <definedNames>
      <definedName name="explic"/>
      <definedName name="retourPres"/>
    </defined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EDOM"/>
    </sheetNames>
    <definedNames>
      <definedName name="FORData"/>
      <definedName name="StartSeller"/>
    </defined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 Adeq Ratio"/>
      <sheetName val="Capital Basle"/>
      <sheetName val="Credit Risk"/>
      <sheetName val="FX risk"/>
      <sheetName val="Total Market Risk on Securities"/>
      <sheetName val="Interest rate risk Spec"/>
      <sheetName val="Interest rate risk Gen"/>
      <sheetName val="Equity position risks"/>
      <sheetName val="Торговый"/>
      <sheetName val="Codes for CapAdeq"/>
      <sheetName val="PrecMetal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_Octobre"/>
    </sheetNames>
    <definedNames>
      <definedName name="Impression_Tot"/>
      <definedName name="RETOURentree"/>
    </definedNames>
    <sheetDataSet>
      <sheetData sheetId="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</sheetNames>
    <sheetDataSet>
      <sheetData sheetId="0" refreshError="1">
        <row r="1">
          <cell r="F1" t="str">
            <v>Preliminary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  <cell r="K2" t="str">
            <v>Final</v>
          </cell>
        </row>
        <row r="3">
          <cell r="F3">
            <v>-661629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-661629</v>
          </cell>
          <cell r="H4">
            <v>129331</v>
          </cell>
          <cell r="I4">
            <v>-532298</v>
          </cell>
          <cell r="J4">
            <v>0</v>
          </cell>
          <cell r="K4">
            <v>-532298</v>
          </cell>
        </row>
        <row r="5">
          <cell r="F5">
            <v>-3109</v>
          </cell>
          <cell r="H5">
            <v>0</v>
          </cell>
          <cell r="I5">
            <v>-3109</v>
          </cell>
          <cell r="J5">
            <v>0</v>
          </cell>
          <cell r="K5">
            <v>-3109</v>
          </cell>
        </row>
        <row r="6">
          <cell r="F6">
            <v>-3791</v>
          </cell>
          <cell r="H6">
            <v>0</v>
          </cell>
          <cell r="I6">
            <v>-3791</v>
          </cell>
          <cell r="J6">
            <v>0</v>
          </cell>
          <cell r="K6">
            <v>-3791</v>
          </cell>
        </row>
        <row r="7">
          <cell r="F7">
            <v>-125798</v>
          </cell>
          <cell r="H7">
            <v>197637</v>
          </cell>
          <cell r="I7">
            <v>71839</v>
          </cell>
          <cell r="J7">
            <v>0</v>
          </cell>
          <cell r="K7">
            <v>71839</v>
          </cell>
        </row>
        <row r="8">
          <cell r="F8">
            <v>-72795</v>
          </cell>
          <cell r="H8">
            <v>0</v>
          </cell>
          <cell r="I8">
            <v>-72795</v>
          </cell>
          <cell r="J8">
            <v>0</v>
          </cell>
          <cell r="K8">
            <v>-72795</v>
          </cell>
        </row>
        <row r="9">
          <cell r="F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</row>
        <row r="10">
          <cell r="F10">
            <v>0</v>
          </cell>
          <cell r="H10">
            <v>55267</v>
          </cell>
          <cell r="I10">
            <v>55267</v>
          </cell>
          <cell r="J10">
            <v>0</v>
          </cell>
          <cell r="K10">
            <v>55267</v>
          </cell>
        </row>
        <row r="11">
          <cell r="F11">
            <v>-256890</v>
          </cell>
          <cell r="H11">
            <v>0</v>
          </cell>
          <cell r="I11">
            <v>-256890</v>
          </cell>
          <cell r="J11">
            <v>0</v>
          </cell>
          <cell r="K11">
            <v>-256890</v>
          </cell>
        </row>
        <row r="12">
          <cell r="F12">
            <v>-68739</v>
          </cell>
          <cell r="H12">
            <v>36508</v>
          </cell>
          <cell r="I12">
            <v>-32231</v>
          </cell>
          <cell r="J12">
            <v>0</v>
          </cell>
          <cell r="K12">
            <v>-32231</v>
          </cell>
        </row>
        <row r="13">
          <cell r="F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  <cell r="K14">
            <v>-774008</v>
          </cell>
        </row>
        <row r="15">
          <cell r="F15">
            <v>1008329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1008329</v>
          </cell>
          <cell r="H16">
            <v>-353890</v>
          </cell>
          <cell r="I16">
            <v>654439</v>
          </cell>
          <cell r="J16">
            <v>0</v>
          </cell>
          <cell r="K16">
            <v>654439</v>
          </cell>
        </row>
        <row r="17">
          <cell r="F17">
            <v>16968</v>
          </cell>
          <cell r="H17">
            <v>-57593</v>
          </cell>
          <cell r="I17">
            <v>-40625</v>
          </cell>
          <cell r="J17">
            <v>0</v>
          </cell>
          <cell r="K17">
            <v>-40625</v>
          </cell>
        </row>
        <row r="18">
          <cell r="F18">
            <v>9745</v>
          </cell>
          <cell r="H18">
            <v>0</v>
          </cell>
          <cell r="I18">
            <v>9745</v>
          </cell>
          <cell r="J18">
            <v>0</v>
          </cell>
          <cell r="K18">
            <v>9745</v>
          </cell>
        </row>
        <row r="19">
          <cell r="F19">
            <v>1035042</v>
          </cell>
          <cell r="H19">
            <v>-411483</v>
          </cell>
          <cell r="I19">
            <v>623559</v>
          </cell>
          <cell r="J19">
            <v>0</v>
          </cell>
          <cell r="K19">
            <v>623559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  <cell r="K20">
            <v>-150449</v>
          </cell>
        </row>
      </sheetData>
      <sheetData sheetId="1" refreshError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Final</v>
          </cell>
        </row>
        <row r="2">
          <cell r="F2" t="str">
            <v>Preliminary</v>
          </cell>
          <cell r="H2" t="str">
            <v>AJE</v>
          </cell>
          <cell r="I2" t="str">
            <v>Adjusted</v>
          </cell>
          <cell r="J2" t="str">
            <v>RJE</v>
          </cell>
        </row>
        <row r="3">
          <cell r="F3">
            <v>-661629</v>
          </cell>
          <cell r="G3">
            <v>129331</v>
          </cell>
          <cell r="H3">
            <v>-532298</v>
          </cell>
          <cell r="I3">
            <v>0</v>
          </cell>
          <cell r="J3">
            <v>-532298</v>
          </cell>
        </row>
        <row r="4">
          <cell r="F4">
            <v>-3109</v>
          </cell>
          <cell r="G4">
            <v>0</v>
          </cell>
          <cell r="H4">
            <v>-3109</v>
          </cell>
          <cell r="I4">
            <v>0</v>
          </cell>
          <cell r="J4">
            <v>-3109</v>
          </cell>
        </row>
        <row r="5">
          <cell r="F5">
            <v>-3791</v>
          </cell>
          <cell r="G5">
            <v>0</v>
          </cell>
          <cell r="H5">
            <v>-3791</v>
          </cell>
          <cell r="I5">
            <v>0</v>
          </cell>
          <cell r="J5">
            <v>-3791</v>
          </cell>
        </row>
        <row r="6">
          <cell r="F6">
            <v>-125798</v>
          </cell>
          <cell r="G6">
            <v>197637</v>
          </cell>
          <cell r="H6">
            <v>71839</v>
          </cell>
          <cell r="I6">
            <v>0</v>
          </cell>
          <cell r="J6">
            <v>71839</v>
          </cell>
        </row>
        <row r="7">
          <cell r="F7">
            <v>-72795</v>
          </cell>
          <cell r="G7">
            <v>0</v>
          </cell>
          <cell r="H7">
            <v>-72795</v>
          </cell>
          <cell r="I7">
            <v>0</v>
          </cell>
          <cell r="J7">
            <v>-72795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</row>
        <row r="9">
          <cell r="F9">
            <v>0</v>
          </cell>
          <cell r="G9">
            <v>55267</v>
          </cell>
          <cell r="H9">
            <v>55267</v>
          </cell>
          <cell r="I9">
            <v>0</v>
          </cell>
          <cell r="J9">
            <v>55267</v>
          </cell>
        </row>
        <row r="10">
          <cell r="F10">
            <v>-256890</v>
          </cell>
          <cell r="G10">
            <v>0</v>
          </cell>
          <cell r="H10">
            <v>-256890</v>
          </cell>
          <cell r="I10">
            <v>0</v>
          </cell>
          <cell r="J10">
            <v>-256890</v>
          </cell>
        </row>
        <row r="11">
          <cell r="F11">
            <v>-68739</v>
          </cell>
          <cell r="G11">
            <v>36508</v>
          </cell>
          <cell r="H11">
            <v>-32231</v>
          </cell>
          <cell r="I11">
            <v>0</v>
          </cell>
          <cell r="J11">
            <v>-32231</v>
          </cell>
        </row>
        <row r="12"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</row>
        <row r="13">
          <cell r="F13">
            <v>-1192751</v>
          </cell>
          <cell r="G13">
            <v>418743</v>
          </cell>
          <cell r="H13">
            <v>-774008</v>
          </cell>
          <cell r="I13">
            <v>0</v>
          </cell>
          <cell r="J13">
            <v>-774008</v>
          </cell>
        </row>
        <row r="14">
          <cell r="F14">
            <v>-1192751</v>
          </cell>
          <cell r="H14">
            <v>418743</v>
          </cell>
          <cell r="I14">
            <v>-774008</v>
          </cell>
          <cell r="J14">
            <v>0</v>
          </cell>
        </row>
        <row r="15">
          <cell r="F15">
            <v>1008329</v>
          </cell>
          <cell r="G15">
            <v>-353890</v>
          </cell>
          <cell r="H15">
            <v>654439</v>
          </cell>
          <cell r="I15">
            <v>0</v>
          </cell>
          <cell r="J15">
            <v>654439</v>
          </cell>
        </row>
        <row r="16">
          <cell r="F16">
            <v>16968</v>
          </cell>
          <cell r="G16">
            <v>-57593</v>
          </cell>
          <cell r="H16">
            <v>-40625</v>
          </cell>
          <cell r="I16">
            <v>0</v>
          </cell>
          <cell r="J16">
            <v>-40625</v>
          </cell>
        </row>
        <row r="17">
          <cell r="F17">
            <v>9745</v>
          </cell>
          <cell r="G17">
            <v>0</v>
          </cell>
          <cell r="H17">
            <v>9745</v>
          </cell>
          <cell r="I17">
            <v>0</v>
          </cell>
          <cell r="J17">
            <v>9745</v>
          </cell>
        </row>
        <row r="18">
          <cell r="F18">
            <v>1035042</v>
          </cell>
          <cell r="G18">
            <v>-411483</v>
          </cell>
          <cell r="H18">
            <v>623559</v>
          </cell>
          <cell r="I18">
            <v>0</v>
          </cell>
          <cell r="J18">
            <v>623559</v>
          </cell>
        </row>
        <row r="19">
          <cell r="F19">
            <v>-157709</v>
          </cell>
          <cell r="G19">
            <v>7260</v>
          </cell>
          <cell r="H19">
            <v>-150449</v>
          </cell>
          <cell r="I19">
            <v>0</v>
          </cell>
          <cell r="J19">
            <v>-150449</v>
          </cell>
        </row>
        <row r="20">
          <cell r="F20">
            <v>-157709</v>
          </cell>
          <cell r="H20">
            <v>7260</v>
          </cell>
          <cell r="I20">
            <v>-150449</v>
          </cell>
          <cell r="J20">
            <v>0</v>
          </cell>
        </row>
      </sheetData>
      <sheetData sheetId="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0207"/>
    </sheetNames>
    <definedNames>
      <definedName name="Macro11"/>
    </definedNames>
    <sheetDataSet>
      <sheetData sheetId="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isque_Marché2506"/>
    </sheetNames>
    <definedNames>
      <definedName name="Macro135"/>
      <definedName name="Macro1355"/>
      <definedName name="Macro13552"/>
      <definedName name="Macro145"/>
      <definedName name="Macro175"/>
      <definedName name="Macro1755"/>
      <definedName name="Macro205"/>
      <definedName name="Macro7"/>
      <definedName name="Macro9"/>
    </defined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n structure"/>
      <sheetName val="BS_PRESENTATION"/>
      <sheetName val="BS 2002"/>
      <sheetName val="PL_PRESENTATION"/>
      <sheetName val="PL 2002"/>
      <sheetName val="CONCENTRATIONS"/>
      <sheetName val="Note Lines - Consolidation"/>
      <sheetName val="Presentation 2003 04 11"/>
      <sheetName val="Lordale"/>
      <sheetName val="Inflation"/>
      <sheetName val="SME Customers"/>
      <sheetName val="Changes_for Rating Agenci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30.14</v>
          </cell>
        </row>
        <row r="5">
          <cell r="D5">
            <v>28.16</v>
          </cell>
        </row>
      </sheetData>
      <sheetData sheetId="10" refreshError="1"/>
      <sheetData sheetId="1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ation (2)"/>
      <sheetName val="Presentation - vs +"/>
      <sheetName val="Note Lines - Consolidation"/>
      <sheetName val="Presentation"/>
      <sheetName val="Restatement"/>
      <sheetName val="Курсы"/>
      <sheetName val="Sheet1"/>
      <sheetName val="Inf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Credit Risk 3.2"/>
      <sheetName val="Credit Risk 3.3 Customers"/>
      <sheetName val="Credit Risk 3.3 Banks"/>
      <sheetName val="Credit Risk 3.4"/>
      <sheetName val="Credit Risk 3.6"/>
      <sheetName val="Credit Risk 3.7"/>
      <sheetName val="Credit Risk 3.8"/>
      <sheetName val="Securiries 4.1_Trading"/>
      <sheetName val="Securities 4.1_Trading_PNs"/>
      <sheetName val="Securities 4.1_ REPO"/>
      <sheetName val="Securities 4.1_ AFS"/>
      <sheetName val=" Securities 4.1_ AFS _PNs"/>
      <sheetName val="Securities 4.1._AFS_Equity"/>
      <sheetName val=" Securities 4.2_Level of trades"/>
      <sheetName val="Funding 7.1 Customers"/>
      <sheetName val="Funding 7.1 Banks"/>
      <sheetName val="Funding 7.4 Total"/>
      <sheetName val="ROSBANK Gross loans_2000_2002 "/>
      <sheetName val="Курс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Шаг 1"/>
      <sheetName val="Шаг 2"/>
      <sheetName val="Шаг 3"/>
      <sheetName val="Шаг 4"/>
      <sheetName val="лмквидность_сальдо"/>
      <sheetName val="депозиты физиков"/>
      <sheetName val="П14"/>
    </sheetNames>
    <sheetDataSet>
      <sheetData sheetId="0" refreshError="1"/>
      <sheetData sheetId="1" refreshError="1"/>
      <sheetData sheetId="2" refreshError="1">
        <row r="6">
          <cell r="F6">
            <v>1.6448530004709028</v>
          </cell>
        </row>
      </sheetData>
      <sheetData sheetId="3" refreshError="1"/>
      <sheetData sheetId="4"/>
      <sheetData sheetId="5"/>
      <sheetData sheetId="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vision"/>
      <sheetName val="Summary"/>
      <sheetName val="customers"/>
      <sheetName val="31.12.99 loan summary"/>
      <sheetName val="Accrued interest - PBC"/>
      <sheetName val="Credit lines - PBC"/>
      <sheetName val="Tickmarks"/>
      <sheetName val="Accrued interest _ PBC"/>
      <sheetName val="Credit lines _ PBC"/>
      <sheetName val="Dat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>
        <row r="18">
          <cell r="F18">
            <v>6930588.4199999999</v>
          </cell>
        </row>
      </sheetData>
      <sheetData sheetId="6"/>
      <sheetData sheetId="7"/>
      <sheetData sheetId="8"/>
      <sheetData sheetId="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aling"/>
      <sheetName val="Investments"/>
      <sheetName val="Shares-investm"/>
      <sheetName val="Shares-dealing"/>
      <sheetName val="MF-Bonds-deal (2)"/>
      <sheetName val="Oth-bonds-deal"/>
      <sheetName val="OFZ(deal+inv)"/>
      <sheetName val="Shares_investm"/>
      <sheetName val="Shares_dealing"/>
      <sheetName val="Tickmarks"/>
      <sheetName val="Accrued interest - PBC"/>
      <sheetName val="Credit lines - PB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y_anal"/>
      <sheetName val="nostro_31.12.00"/>
      <sheetName val="OI_conf"/>
      <sheetName val="loans&amp;deposts_31.12.00"/>
      <sheetName val="nostro_OECD&amp;consolid"/>
      <sheetName val="nostro_31_12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  <sheetName val="Bonds_AFS_HTM"/>
      <sheetName val="nostro_31.12.00"/>
    </sheetNames>
    <sheetDataSet>
      <sheetData sheetId="0" refreshError="1"/>
      <sheetData sheetId="1"/>
      <sheetData sheetId="2" refreshError="1"/>
      <sheetData sheetId="3"/>
      <sheetData sheetId="4" refreshError="1"/>
      <sheetData sheetId="5" refreshError="1">
        <row r="17">
          <cell r="K17">
            <v>294728.50740936003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Summary"/>
      <sheetName val="Disclosures_DS"/>
      <sheetName val="Bonds_dln"/>
      <sheetName val="Shares_dln"/>
      <sheetName val="Bonds_AFS&amp;HTM"/>
      <sheetName val="Shares_AFS"/>
      <sheetName val="Investments_shares_AFS"/>
      <sheetName val="Investments_roll-forward"/>
      <sheetName val="DEPO_L"/>
      <sheetName val="DEPO_A"/>
      <sheetName val="Tickmark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58">
          <cell r="H58">
            <v>1788.8301000000001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12_1"/>
      <sheetName val="t12_2"/>
      <sheetName val="t10"/>
      <sheetName val="6.2"/>
      <sheetName val="Table 1 (BS)"/>
      <sheetName val="Table 2 (PL)"/>
      <sheetName val="Table 4 (Share holders)"/>
      <sheetName val="Table 5 CapAdeqRario"/>
      <sheetName val="Table 15"/>
      <sheetName val="Investments_shares_AF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FX"/>
      <sheetName val="Sec"/>
      <sheetName val="disclosure"/>
      <sheetName val="Tickmarks"/>
      <sheetName val="t12_1"/>
    </sheetNames>
    <sheetDataSet>
      <sheetData sheetId="0" refreshError="1"/>
      <sheetData sheetId="1" refreshError="1"/>
      <sheetData sheetId="2" refreshError="1">
        <row r="33">
          <cell r="AI33">
            <v>42090.086980201668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AS Adj"/>
      <sheetName val="Repo"/>
      <sheetName val="Summary"/>
      <sheetName val="Disclosures_DS"/>
      <sheetName val="Sampling"/>
      <sheetName val="Bond_dln"/>
      <sheetName val="Shares_dln"/>
      <sheetName val="Debt AFS"/>
      <sheetName val="Inv_sh_AFS"/>
      <sheetName val="Inv_roll-fwd"/>
      <sheetName val="Cost"/>
      <sheetName val="Analytical cost"/>
      <sheetName val="DEPO-L"/>
      <sheetName val="DEPO-A"/>
      <sheetName val="RTS"/>
      <sheetName val="MICEX"/>
      <sheetName val="Tickmarks"/>
      <sheetName val="Sec"/>
    </sheetNames>
    <sheetDataSet>
      <sheetData sheetId="0" refreshError="1">
        <row r="38">
          <cell r="C38">
            <v>55431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_new"/>
      <sheetName val="BS"/>
      <sheetName val="fitch"/>
      <sheetName val="PL"/>
      <sheetName val="loan_summary"/>
      <sheetName val="Tickmarks"/>
      <sheetName val="IAS Adj"/>
    </sheetNames>
    <sheetDataSet>
      <sheetData sheetId="0" refreshError="1">
        <row r="36">
          <cell r="D36">
            <v>-604872.04189255997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cl"/>
      <sheetName val="Memo"/>
      <sheetName val="Dealing-bonds"/>
      <sheetName val="Dealing-other bonds"/>
      <sheetName val="Dealing-shares"/>
      <sheetName val="Invest-shares"/>
      <sheetName val="Invest-bonds"/>
      <sheetName val="Coupon accr"/>
      <sheetName val="Coupon purch"/>
      <sheetName val="Tickmarks"/>
      <sheetName val="Disclosure"/>
      <sheetName val="Balances"/>
      <sheetName val="Cost testing"/>
      <sheetName val="Coupon"/>
      <sheetName val="Dealing_other bonds"/>
      <sheetName val="BS"/>
      <sheetName val="BS_new"/>
      <sheetName val="general"/>
      <sheetName val="Breakdown 30 06 05"/>
      <sheetName val="Rollfwd"/>
      <sheetName val="IAS-notes"/>
    </sheetNames>
    <sheetDataSet>
      <sheetData sheetId="0" refreshError="1"/>
      <sheetData sheetId="1" refreshError="1"/>
      <sheetData sheetId="2"/>
      <sheetData sheetId="3" refreshError="1">
        <row r="24">
          <cell r="F24">
            <v>21781.334999999999</v>
          </cell>
        </row>
      </sheetData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  <sheetName val="Лист4"/>
      <sheetName val="Компании"/>
      <sheetName val="korr"/>
      <sheetName val="Филиал"/>
      <sheetName val="Трансферт"/>
      <sheetName val="Банк"/>
      <sheetName val="Д1"/>
      <sheetName val="Д2"/>
      <sheetName val="Д3"/>
      <sheetName val="Д4"/>
      <sheetName val="Д5"/>
      <sheetName val="Д6"/>
      <sheetName val="Д8"/>
      <sheetName val="Д9"/>
      <sheetName val="Д10"/>
      <sheetName val="Dealing-other bond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Данные для диаграмм"/>
      <sheetName val="Лимиты_ИТОГ"/>
      <sheetName val="Непереданный портф."/>
      <sheetName val="Лимиты"/>
      <sheetName val="ИТОГ"/>
      <sheetName val="Москва ДО №3"/>
      <sheetName val="Москва ДО №9"/>
      <sheetName val="Москва ДО №11"/>
      <sheetName val="Москва ДО №12"/>
      <sheetName val="Москва ДО №17"/>
      <sheetName val="Москва ДО №31"/>
      <sheetName val="Москва ДО №37"/>
      <sheetName val="Астрахань"/>
      <sheetName val="Белгород"/>
      <sheetName val="Владимир"/>
      <sheetName val="Воронеж"/>
      <sheetName val="Екатеринбург"/>
      <sheetName val="Ижевск"/>
      <sheetName val="Иркутск"/>
      <sheetName val="Казань"/>
      <sheetName val="Краснодар"/>
      <sheetName val="Красноярск"/>
      <sheetName val="Н.Новгород"/>
      <sheetName val="Пенза"/>
      <sheetName val="Пермь"/>
      <sheetName val="Ростов"/>
      <sheetName val="Самара"/>
      <sheetName val="Санкт-Петербург"/>
      <sheetName val="Томск"/>
      <sheetName val="Тюмень"/>
      <sheetName val="Хабаровск"/>
      <sheetName val="Чебоксары"/>
      <sheetName val="Ярославль"/>
      <sheetName val="Филиал"/>
    </sheetNames>
    <sheetDataSet>
      <sheetData sheetId="0" refreshError="1">
        <row r="2">
          <cell r="B2" t="str">
            <v>микро</v>
          </cell>
          <cell r="C2" t="str">
            <v>малый</v>
          </cell>
          <cell r="D2" t="str">
            <v>ГУС/ККФ</v>
          </cell>
        </row>
        <row r="3">
          <cell r="B3" t="str">
            <v>малый</v>
          </cell>
          <cell r="C3" t="str">
            <v>средний</v>
          </cell>
          <cell r="D3" t="str">
            <v>ПЛ</v>
          </cell>
        </row>
        <row r="4">
          <cell r="B4" t="str">
            <v>средний</v>
          </cell>
          <cell r="C4" t="str">
            <v>гарант</v>
          </cell>
          <cell r="D4" t="str">
            <v>МКК</v>
          </cell>
        </row>
        <row r="5">
          <cell r="B5" t="str">
            <v>овер</v>
          </cell>
          <cell r="C5" t="str">
            <v>аккр</v>
          </cell>
          <cell r="D5" t="str">
            <v>КК</v>
          </cell>
        </row>
        <row r="6">
          <cell r="B6" t="str">
            <v>гарант</v>
          </cell>
        </row>
        <row r="7">
          <cell r="B7" t="str">
            <v>аккр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ействующие"/>
      <sheetName val="Курс"/>
      <sheetName val="Снятые с учета"/>
      <sheetName val="Чист"/>
      <sheetName val="Ком"/>
      <sheetName val="март"/>
      <sheetName val="фев"/>
      <sheetName val="25-31"/>
      <sheetName val="18-24"/>
      <sheetName val="11-17"/>
      <sheetName val="4-10"/>
      <sheetName val="25-3"/>
      <sheetName val="ЧИСТeng"/>
      <sheetName val="ком янв"/>
      <sheetName val="СМ"/>
      <sheetName val="ТПЭ"/>
      <sheetName val="ПРИНЦ. ПР. ОБЕС."/>
      <sheetName val="БЕН. СТРАНА"/>
      <sheetName val="NOTES"/>
    </sheetNames>
    <sheetDataSet>
      <sheetData sheetId="0" refreshError="1"/>
      <sheetData sheetId="1" refreshError="1">
        <row r="2">
          <cell r="A2" t="str">
            <v>036</v>
          </cell>
          <cell r="B2">
            <v>1</v>
          </cell>
          <cell r="C2" t="str">
            <v>Австралийский доллар</v>
          </cell>
          <cell r="D2">
            <v>21.512</v>
          </cell>
        </row>
        <row r="3">
          <cell r="A3" t="str">
            <v>826</v>
          </cell>
          <cell r="B3">
            <v>1</v>
          </cell>
          <cell r="C3" t="str">
            <v>Английский фунт стерлингов</v>
          </cell>
          <cell r="D3">
            <v>52.298200000000001</v>
          </cell>
        </row>
        <row r="4">
          <cell r="A4" t="str">
            <v>112</v>
          </cell>
          <cell r="B4">
            <v>1000</v>
          </cell>
          <cell r="C4" t="str">
            <v>Белорусских рублей</v>
          </cell>
          <cell r="D4">
            <v>12.9039</v>
          </cell>
        </row>
        <row r="5">
          <cell r="A5" t="str">
            <v>208</v>
          </cell>
          <cell r="B5">
            <v>10</v>
          </cell>
          <cell r="C5" t="str">
            <v>Датских крон</v>
          </cell>
          <cell r="D5">
            <v>48.399099999999997</v>
          </cell>
        </row>
        <row r="6">
          <cell r="A6">
            <v>840</v>
          </cell>
          <cell r="B6">
            <v>1</v>
          </cell>
          <cell r="C6" t="str">
            <v>Доллар США</v>
          </cell>
          <cell r="D6">
            <v>27.825600000000001</v>
          </cell>
        </row>
        <row r="7">
          <cell r="A7">
            <v>978</v>
          </cell>
          <cell r="B7">
            <v>1</v>
          </cell>
          <cell r="C7" t="str">
            <v>Евро</v>
          </cell>
          <cell r="D7">
            <v>36.056399999999996</v>
          </cell>
        </row>
        <row r="8">
          <cell r="A8" t="str">
            <v>352</v>
          </cell>
          <cell r="B8">
            <v>100</v>
          </cell>
          <cell r="C8" t="str">
            <v>Исландских крон</v>
          </cell>
          <cell r="D8">
            <v>45.200800000000001</v>
          </cell>
        </row>
        <row r="9">
          <cell r="A9" t="str">
            <v>398</v>
          </cell>
          <cell r="B9">
            <v>100</v>
          </cell>
          <cell r="C9" t="str">
            <v>Казахских тенге</v>
          </cell>
          <cell r="D9">
            <v>21.068000000000001</v>
          </cell>
        </row>
        <row r="10">
          <cell r="A10">
            <v>124</v>
          </cell>
          <cell r="B10">
            <v>1</v>
          </cell>
          <cell r="C10" t="str">
            <v>Канадский доллар</v>
          </cell>
          <cell r="D10">
            <v>22.969799999999999</v>
          </cell>
        </row>
        <row r="11">
          <cell r="A11" t="str">
            <v>792</v>
          </cell>
          <cell r="B11">
            <v>1</v>
          </cell>
          <cell r="C11" t="str">
            <v>Новая турецкая лира</v>
          </cell>
          <cell r="D11">
            <v>20.148900000000001</v>
          </cell>
        </row>
        <row r="12">
          <cell r="A12" t="str">
            <v>578</v>
          </cell>
          <cell r="B12">
            <v>10</v>
          </cell>
          <cell r="C12" t="str">
            <v>Норвежских крон</v>
          </cell>
          <cell r="D12">
            <v>43.991700000000002</v>
          </cell>
        </row>
        <row r="13">
          <cell r="A13" t="str">
            <v>960</v>
          </cell>
          <cell r="B13">
            <v>1</v>
          </cell>
          <cell r="C13" t="str">
            <v>СДР</v>
          </cell>
          <cell r="D13">
            <v>41.961799999999997</v>
          </cell>
        </row>
        <row r="14">
          <cell r="A14" t="str">
            <v>702</v>
          </cell>
          <cell r="B14">
            <v>1</v>
          </cell>
          <cell r="C14" t="str">
            <v>Сингапурский доллар</v>
          </cell>
          <cell r="D14">
            <v>16.839500000000001</v>
          </cell>
        </row>
        <row r="15">
          <cell r="A15">
            <v>980</v>
          </cell>
          <cell r="B15">
            <v>10</v>
          </cell>
          <cell r="C15" t="str">
            <v>Украинских гривен</v>
          </cell>
          <cell r="D15">
            <v>53.173299999999998</v>
          </cell>
        </row>
        <row r="16">
          <cell r="A16" t="str">
            <v>752</v>
          </cell>
          <cell r="B16">
            <v>10</v>
          </cell>
          <cell r="C16" t="str">
            <v>Шведских крон</v>
          </cell>
          <cell r="D16">
            <v>39.448799999999999</v>
          </cell>
        </row>
        <row r="17">
          <cell r="A17">
            <v>756</v>
          </cell>
          <cell r="B17">
            <v>1</v>
          </cell>
          <cell r="C17" t="str">
            <v>Швейцарский франк</v>
          </cell>
          <cell r="D17">
            <v>23.219000000000001</v>
          </cell>
        </row>
        <row r="18">
          <cell r="A18">
            <v>392</v>
          </cell>
          <cell r="B18">
            <v>100</v>
          </cell>
          <cell r="C18" t="str">
            <v>Японских иен</v>
          </cell>
          <cell r="D18">
            <v>25.9374</v>
          </cell>
        </row>
        <row r="20">
          <cell r="B20">
            <v>10000</v>
          </cell>
          <cell r="C20" t="str">
            <v>Азербайджанских манатов</v>
          </cell>
          <cell r="D20">
            <v>56.669699999999999</v>
          </cell>
        </row>
        <row r="21">
          <cell r="B21">
            <v>100</v>
          </cell>
          <cell r="C21" t="str">
            <v>Албанских леков</v>
          </cell>
          <cell r="D21">
            <v>28.823</v>
          </cell>
        </row>
        <row r="22">
          <cell r="A22" t="str">
            <v>012</v>
          </cell>
          <cell r="B22">
            <v>100</v>
          </cell>
          <cell r="C22" t="str">
            <v>Алжирских динаров</v>
          </cell>
          <cell r="D22">
            <v>38.363999999999997</v>
          </cell>
        </row>
        <row r="23">
          <cell r="B23">
            <v>100</v>
          </cell>
          <cell r="C23" t="str">
            <v>Ангольских кванз</v>
          </cell>
          <cell r="D23">
            <v>31.890999999999998</v>
          </cell>
        </row>
        <row r="24">
          <cell r="B24">
            <v>10</v>
          </cell>
          <cell r="C24" t="str">
            <v>Аргентинских песо</v>
          </cell>
          <cell r="D24">
            <v>94.626400000000004</v>
          </cell>
        </row>
        <row r="25">
          <cell r="B25">
            <v>1000</v>
          </cell>
          <cell r="C25" t="str">
            <v>Армянских драмов</v>
          </cell>
          <cell r="D25">
            <v>58.810400000000001</v>
          </cell>
        </row>
        <row r="26">
          <cell r="B26">
            <v>100</v>
          </cell>
          <cell r="C26" t="str">
            <v>Афганских афгани</v>
          </cell>
          <cell r="D26">
            <v>64.9148</v>
          </cell>
        </row>
        <row r="27">
          <cell r="B27">
            <v>1</v>
          </cell>
          <cell r="C27" t="str">
            <v>Бахрейнский динар</v>
          </cell>
          <cell r="D27">
            <v>73.664699999999996</v>
          </cell>
        </row>
        <row r="28">
          <cell r="A28">
            <v>100</v>
          </cell>
          <cell r="B28">
            <v>1</v>
          </cell>
          <cell r="C28" t="str">
            <v>Болгарский лев</v>
          </cell>
          <cell r="D28">
            <v>18.720500000000001</v>
          </cell>
        </row>
        <row r="29">
          <cell r="B29">
            <v>10</v>
          </cell>
          <cell r="C29" t="str">
            <v>Боливийских боливиано</v>
          </cell>
          <cell r="D29">
            <v>34.309800000000003</v>
          </cell>
        </row>
        <row r="30">
          <cell r="B30">
            <v>10</v>
          </cell>
          <cell r="C30" t="str">
            <v>Ботсванских пул</v>
          </cell>
          <cell r="D30">
            <v>63.157600000000002</v>
          </cell>
        </row>
        <row r="31">
          <cell r="A31">
            <v>986</v>
          </cell>
          <cell r="B31">
            <v>1</v>
          </cell>
          <cell r="C31" t="str">
            <v>Бразильский реал</v>
          </cell>
          <cell r="D31">
            <v>10.532299999999999</v>
          </cell>
        </row>
        <row r="32">
          <cell r="B32">
            <v>1</v>
          </cell>
          <cell r="C32" t="str">
            <v>Брунейский доллар</v>
          </cell>
          <cell r="D32">
            <v>17.013000000000002</v>
          </cell>
        </row>
        <row r="33">
          <cell r="B33">
            <v>1000</v>
          </cell>
          <cell r="C33" t="str">
            <v>Бурундийских франков</v>
          </cell>
          <cell r="D33">
            <v>25.746300000000002</v>
          </cell>
        </row>
        <row r="34">
          <cell r="B34">
            <v>100</v>
          </cell>
          <cell r="C34" t="str">
            <v>Венгерских форинтов</v>
          </cell>
          <cell r="D34">
            <v>15.0838</v>
          </cell>
        </row>
        <row r="35">
          <cell r="B35">
            <v>1000</v>
          </cell>
          <cell r="C35" t="str">
            <v>Венесуэльских боливаров</v>
          </cell>
          <cell r="D35">
            <v>14.4655</v>
          </cell>
        </row>
        <row r="36">
          <cell r="B36">
            <v>1000</v>
          </cell>
          <cell r="C36" t="str">
            <v>Вон Республики Корея</v>
          </cell>
          <cell r="D36">
            <v>27.5397</v>
          </cell>
        </row>
        <row r="37">
          <cell r="B37">
            <v>1</v>
          </cell>
          <cell r="C37" t="str">
            <v>Вона КНДР</v>
          </cell>
          <cell r="D37">
            <v>12.624499999999999</v>
          </cell>
        </row>
        <row r="38">
          <cell r="B38">
            <v>10000</v>
          </cell>
          <cell r="C38" t="str">
            <v>Вьетнамских донгов</v>
          </cell>
          <cell r="D38">
            <v>17.579499999999999</v>
          </cell>
        </row>
        <row r="39">
          <cell r="B39">
            <v>100</v>
          </cell>
          <cell r="C39" t="str">
            <v>Гамбийских даласи</v>
          </cell>
          <cell r="D39">
            <v>92.579300000000003</v>
          </cell>
        </row>
        <row r="40">
          <cell r="B40">
            <v>10000</v>
          </cell>
          <cell r="C40" t="str">
            <v>Ганских седи</v>
          </cell>
          <cell r="D40">
            <v>30.554200000000002</v>
          </cell>
        </row>
        <row r="41">
          <cell r="B41">
            <v>10000</v>
          </cell>
          <cell r="C41" t="str">
            <v>Гвинейских франков</v>
          </cell>
          <cell r="D41">
            <v>98.804000000000002</v>
          </cell>
        </row>
        <row r="42">
          <cell r="B42">
            <v>10</v>
          </cell>
          <cell r="C42" t="str">
            <v>Гонконгских долларов</v>
          </cell>
          <cell r="D42">
            <v>35.606099999999998</v>
          </cell>
        </row>
        <row r="43">
          <cell r="B43">
            <v>1</v>
          </cell>
          <cell r="C43" t="str">
            <v>Грузинский лари</v>
          </cell>
          <cell r="D43">
            <v>15.1273</v>
          </cell>
        </row>
        <row r="44">
          <cell r="B44">
            <v>10</v>
          </cell>
          <cell r="C44" t="str">
            <v>Дирхамов ОАЭ</v>
          </cell>
          <cell r="D44">
            <v>75.611999999999995</v>
          </cell>
        </row>
        <row r="45">
          <cell r="B45">
            <v>10000</v>
          </cell>
          <cell r="C45" t="str">
            <v>Долларов Зимбабве</v>
          </cell>
          <cell r="D45">
            <v>45.896999999999998</v>
          </cell>
        </row>
        <row r="46">
          <cell r="A46">
            <v>818</v>
          </cell>
          <cell r="B46">
            <v>10</v>
          </cell>
          <cell r="C46" t="str">
            <v>Египетских фунтов</v>
          </cell>
          <cell r="D46">
            <v>47.409300000000002</v>
          </cell>
        </row>
        <row r="47">
          <cell r="B47">
            <v>10000</v>
          </cell>
          <cell r="C47" t="str">
            <v>Замбийских квач</v>
          </cell>
          <cell r="D47">
            <v>58.104199999999999</v>
          </cell>
        </row>
        <row r="48">
          <cell r="A48">
            <v>356</v>
          </cell>
          <cell r="B48">
            <v>100</v>
          </cell>
          <cell r="C48" t="str">
            <v>Индийских рупий</v>
          </cell>
          <cell r="D48">
            <v>63.584699999999998</v>
          </cell>
        </row>
        <row r="49">
          <cell r="B49">
            <v>10000</v>
          </cell>
          <cell r="C49" t="str">
            <v>Индонезийских рупий</v>
          </cell>
          <cell r="D49">
            <v>29.980399999999999</v>
          </cell>
        </row>
        <row r="50">
          <cell r="B50">
            <v>1</v>
          </cell>
          <cell r="C50" t="str">
            <v>Иорданский динар</v>
          </cell>
          <cell r="D50">
            <v>39.118000000000002</v>
          </cell>
        </row>
        <row r="51">
          <cell r="B51">
            <v>1000</v>
          </cell>
          <cell r="C51" t="str">
            <v>Иракских динаров</v>
          </cell>
          <cell r="D51">
            <v>19.010100000000001</v>
          </cell>
        </row>
        <row r="52">
          <cell r="B52">
            <v>10000</v>
          </cell>
          <cell r="C52" t="str">
            <v>Иранских риалов</v>
          </cell>
          <cell r="D52">
            <v>31.375699999999998</v>
          </cell>
        </row>
        <row r="53">
          <cell r="B53">
            <v>100</v>
          </cell>
          <cell r="C53" t="str">
            <v>Йеменских риалов</v>
          </cell>
          <cell r="D53">
            <v>15.3024</v>
          </cell>
        </row>
        <row r="54">
          <cell r="B54">
            <v>10</v>
          </cell>
          <cell r="C54" t="str">
            <v>Катарских риалов</v>
          </cell>
          <cell r="D54">
            <v>76.320499999999996</v>
          </cell>
        </row>
        <row r="55">
          <cell r="B55">
            <v>100</v>
          </cell>
          <cell r="C55" t="str">
            <v>Кенийских шиллингов</v>
          </cell>
          <cell r="D55">
            <v>36.665100000000002</v>
          </cell>
        </row>
        <row r="56">
          <cell r="A56">
            <v>196</v>
          </cell>
          <cell r="B56">
            <v>1</v>
          </cell>
          <cell r="C56" t="str">
            <v>Кипрский фунт</v>
          </cell>
          <cell r="D56">
            <v>62.779800000000002</v>
          </cell>
        </row>
        <row r="57">
          <cell r="B57">
            <v>100</v>
          </cell>
          <cell r="C57" t="str">
            <v>Киргизских сомов</v>
          </cell>
          <cell r="D57">
            <v>67.717200000000005</v>
          </cell>
        </row>
        <row r="58">
          <cell r="B58">
            <v>10</v>
          </cell>
          <cell r="C58" t="str">
            <v>Китайских юаней ренминби</v>
          </cell>
          <cell r="D58">
            <v>33.557400000000001</v>
          </cell>
        </row>
        <row r="59">
          <cell r="B59">
            <v>1000</v>
          </cell>
          <cell r="C59" t="str">
            <v>Колумбийских песо</v>
          </cell>
          <cell r="D59">
            <v>11.971500000000001</v>
          </cell>
        </row>
        <row r="60">
          <cell r="B60">
            <v>1000</v>
          </cell>
          <cell r="C60" t="str">
            <v>Конголезских франков</v>
          </cell>
          <cell r="D60">
            <v>58.594499999999996</v>
          </cell>
        </row>
        <row r="61">
          <cell r="B61">
            <v>1000</v>
          </cell>
          <cell r="C61" t="str">
            <v>Костариканских колонов</v>
          </cell>
          <cell r="D61">
            <v>59.651600000000002</v>
          </cell>
        </row>
        <row r="62">
          <cell r="B62">
            <v>1</v>
          </cell>
          <cell r="C62" t="str">
            <v>Кубинское песо</v>
          </cell>
          <cell r="D62">
            <v>27.773800000000001</v>
          </cell>
        </row>
        <row r="63">
          <cell r="B63">
            <v>1</v>
          </cell>
          <cell r="C63" t="str">
            <v>Кувейтский динар</v>
          </cell>
          <cell r="D63">
            <v>95.079899999999995</v>
          </cell>
        </row>
        <row r="64">
          <cell r="B64">
            <v>10000</v>
          </cell>
          <cell r="C64" t="str">
            <v>Лаосских кипов</v>
          </cell>
          <cell r="D64">
            <v>35.412199999999999</v>
          </cell>
        </row>
        <row r="65">
          <cell r="B65">
            <v>1</v>
          </cell>
          <cell r="C65" t="str">
            <v>Латвийский лат</v>
          </cell>
          <cell r="D65">
            <v>52.582000000000001</v>
          </cell>
        </row>
        <row r="66">
          <cell r="B66">
            <v>1000</v>
          </cell>
          <cell r="C66" t="str">
            <v>Леоне Сьерра-Леоне</v>
          </cell>
          <cell r="D66">
            <v>11.548400000000001</v>
          </cell>
        </row>
        <row r="67">
          <cell r="B67">
            <v>1000</v>
          </cell>
          <cell r="C67" t="str">
            <v>Ливанских фунтов</v>
          </cell>
          <cell r="D67">
            <v>18.3325</v>
          </cell>
        </row>
        <row r="68">
          <cell r="B68">
            <v>1</v>
          </cell>
          <cell r="C68" t="str">
            <v>Ливийский динар</v>
          </cell>
          <cell r="D68">
            <v>21.376000000000001</v>
          </cell>
        </row>
        <row r="69">
          <cell r="B69">
            <v>10</v>
          </cell>
          <cell r="C69" t="str">
            <v>Лилангени Свазиленда</v>
          </cell>
          <cell r="D69">
            <v>47.405299999999997</v>
          </cell>
        </row>
        <row r="70">
          <cell r="B70">
            <v>1</v>
          </cell>
          <cell r="C70" t="str">
            <v>Литовский лит</v>
          </cell>
          <cell r="D70">
            <v>10.603899999999999</v>
          </cell>
        </row>
        <row r="71">
          <cell r="B71">
            <v>100</v>
          </cell>
          <cell r="C71" t="str">
            <v>Маврикийских рупий</v>
          </cell>
          <cell r="D71">
            <v>95.606899999999996</v>
          </cell>
        </row>
        <row r="72">
          <cell r="B72">
            <v>100</v>
          </cell>
          <cell r="C72" t="str">
            <v>Мавританских угий</v>
          </cell>
          <cell r="D72">
            <v>10.5128</v>
          </cell>
        </row>
        <row r="73">
          <cell r="B73">
            <v>100</v>
          </cell>
          <cell r="C73" t="str">
            <v>Македонских динаров</v>
          </cell>
          <cell r="D73">
            <v>59.6004</v>
          </cell>
        </row>
        <row r="74">
          <cell r="B74">
            <v>100</v>
          </cell>
          <cell r="C74" t="str">
            <v>Малавийских квач</v>
          </cell>
          <cell r="D74">
            <v>25.6953</v>
          </cell>
        </row>
        <row r="75">
          <cell r="B75">
            <v>1000</v>
          </cell>
          <cell r="C75" t="str">
            <v>Малагасийских ариари</v>
          </cell>
          <cell r="D75">
            <v>14.6951</v>
          </cell>
        </row>
        <row r="76">
          <cell r="A76">
            <v>458</v>
          </cell>
          <cell r="B76">
            <v>10</v>
          </cell>
          <cell r="C76" t="str">
            <v>Малайзийских ринггитов</v>
          </cell>
          <cell r="D76">
            <v>73.079300000000003</v>
          </cell>
        </row>
        <row r="77">
          <cell r="B77">
            <v>1</v>
          </cell>
          <cell r="C77" t="str">
            <v>Мальтийская лира</v>
          </cell>
          <cell r="D77">
            <v>84.727900000000005</v>
          </cell>
        </row>
        <row r="78">
          <cell r="B78">
            <v>10</v>
          </cell>
          <cell r="C78" t="str">
            <v>Марокканских дирхамов</v>
          </cell>
          <cell r="D78">
            <v>32.845500000000001</v>
          </cell>
        </row>
        <row r="79">
          <cell r="B79">
            <v>10</v>
          </cell>
          <cell r="C79" t="str">
            <v>Мексиканских песо</v>
          </cell>
          <cell r="D79">
            <v>24.944400000000002</v>
          </cell>
        </row>
        <row r="80">
          <cell r="B80">
            <v>10000</v>
          </cell>
          <cell r="C80" t="str">
            <v>Мозамбикских метикалов</v>
          </cell>
          <cell r="D80">
            <v>15.0413</v>
          </cell>
        </row>
        <row r="81">
          <cell r="B81">
            <v>10</v>
          </cell>
          <cell r="C81" t="str">
            <v>Молдавских леев</v>
          </cell>
          <cell r="D81">
            <v>22.060199999999998</v>
          </cell>
        </row>
        <row r="82">
          <cell r="B82">
            <v>1000</v>
          </cell>
          <cell r="C82" t="str">
            <v>Монгольских тугриков</v>
          </cell>
          <cell r="D82">
            <v>22.953600000000002</v>
          </cell>
        </row>
        <row r="83">
          <cell r="B83">
            <v>100</v>
          </cell>
          <cell r="C83" t="str">
            <v>Непальских рупий</v>
          </cell>
          <cell r="D83">
            <v>38.601500000000001</v>
          </cell>
        </row>
        <row r="84">
          <cell r="B84">
            <v>100</v>
          </cell>
          <cell r="C84" t="str">
            <v>Нигерийских найр</v>
          </cell>
          <cell r="D84">
            <v>20.843399999999999</v>
          </cell>
        </row>
        <row r="85">
          <cell r="B85">
            <v>10</v>
          </cell>
          <cell r="C85" t="str">
            <v>Никарагуанских золотых кордоб</v>
          </cell>
          <cell r="D85">
            <v>17.1126</v>
          </cell>
        </row>
        <row r="86">
          <cell r="B86">
            <v>1</v>
          </cell>
          <cell r="C86" t="str">
            <v>Новозеландский доллар</v>
          </cell>
          <cell r="D86">
            <v>20.010999999999999</v>
          </cell>
        </row>
        <row r="87">
          <cell r="B87">
            <v>10</v>
          </cell>
          <cell r="C87" t="str">
            <v>Новых израильских шекелей</v>
          </cell>
          <cell r="D87">
            <v>63.548299999999998</v>
          </cell>
        </row>
        <row r="88">
          <cell r="B88">
            <v>1</v>
          </cell>
          <cell r="C88" t="str">
            <v>Оманский риал</v>
          </cell>
          <cell r="D88">
            <v>72.134100000000004</v>
          </cell>
        </row>
        <row r="89">
          <cell r="B89">
            <v>100</v>
          </cell>
          <cell r="C89" t="str">
            <v>Пакистанских рупий</v>
          </cell>
          <cell r="D89">
            <v>46.796599999999998</v>
          </cell>
        </row>
        <row r="90">
          <cell r="B90">
            <v>10000</v>
          </cell>
          <cell r="C90" t="str">
            <v>Парагвайских гуарани</v>
          </cell>
          <cell r="D90">
            <v>44.0854</v>
          </cell>
        </row>
        <row r="91">
          <cell r="B91">
            <v>10</v>
          </cell>
          <cell r="C91" t="str">
            <v>Перуанских новых солей</v>
          </cell>
          <cell r="D91">
            <v>85.261099999999999</v>
          </cell>
        </row>
        <row r="92">
          <cell r="B92">
            <v>10</v>
          </cell>
          <cell r="C92" t="str">
            <v>Польских злотых</v>
          </cell>
          <cell r="D92">
            <v>92.902900000000002</v>
          </cell>
        </row>
        <row r="93">
          <cell r="B93">
            <v>10000</v>
          </cell>
          <cell r="C93" t="str">
            <v>Риелей Камбоджи</v>
          </cell>
          <cell r="D93">
            <v>72.233599999999996</v>
          </cell>
        </row>
        <row r="94">
          <cell r="B94">
            <v>10000</v>
          </cell>
          <cell r="C94" t="str">
            <v>Румынских леев</v>
          </cell>
          <cell r="D94">
            <v>10.098800000000001</v>
          </cell>
        </row>
        <row r="95">
          <cell r="B95">
            <v>10</v>
          </cell>
          <cell r="C95" t="str">
            <v>Саудовских риялов</v>
          </cell>
          <cell r="D95">
            <v>74.053600000000003</v>
          </cell>
        </row>
        <row r="96">
          <cell r="B96">
            <v>10</v>
          </cell>
          <cell r="C96" t="str">
            <v>Сейшельских рупий</v>
          </cell>
          <cell r="D96">
            <v>53.436799999999998</v>
          </cell>
        </row>
        <row r="97">
          <cell r="B97">
            <v>100</v>
          </cell>
          <cell r="C97" t="str">
            <v>Сербских динаров</v>
          </cell>
          <cell r="D97">
            <v>45.205500000000001</v>
          </cell>
        </row>
        <row r="98">
          <cell r="B98">
            <v>100</v>
          </cell>
          <cell r="C98" t="str">
            <v>Сирийских фунтов</v>
          </cell>
          <cell r="D98">
            <v>52.892400000000002</v>
          </cell>
        </row>
        <row r="99">
          <cell r="B99">
            <v>100</v>
          </cell>
          <cell r="C99" t="str">
            <v>Словацких крон</v>
          </cell>
          <cell r="D99">
            <v>96.655000000000001</v>
          </cell>
        </row>
        <row r="100">
          <cell r="B100">
            <v>100</v>
          </cell>
          <cell r="C100" t="str">
            <v>Словенских толаров</v>
          </cell>
          <cell r="D100">
            <v>15.2712</v>
          </cell>
        </row>
        <row r="101">
          <cell r="B101">
            <v>10000</v>
          </cell>
          <cell r="C101" t="str">
            <v>Сомалийских шиллингов</v>
          </cell>
          <cell r="D101">
            <v>90.116200000000006</v>
          </cell>
        </row>
        <row r="102">
          <cell r="B102">
            <v>100</v>
          </cell>
          <cell r="C102" t="str">
            <v>Суданских динаров</v>
          </cell>
          <cell r="D102">
            <v>11.1198</v>
          </cell>
        </row>
        <row r="103">
          <cell r="B103">
            <v>1</v>
          </cell>
          <cell r="C103" t="str">
            <v>Суринамский доллар</v>
          </cell>
          <cell r="D103">
            <v>10.229799999999999</v>
          </cell>
        </row>
        <row r="104">
          <cell r="B104">
            <v>10</v>
          </cell>
          <cell r="C104" t="str">
            <v>Таджикских сомони</v>
          </cell>
          <cell r="D104">
            <v>91.298100000000005</v>
          </cell>
        </row>
        <row r="105">
          <cell r="B105">
            <v>100</v>
          </cell>
          <cell r="C105" t="str">
            <v>Таиландских батов</v>
          </cell>
          <cell r="D105">
            <v>72.214799999999997</v>
          </cell>
        </row>
        <row r="106">
          <cell r="B106">
            <v>100</v>
          </cell>
          <cell r="C106" t="str">
            <v>Тайваньских новых долларов</v>
          </cell>
          <cell r="D106">
            <v>88.995800000000003</v>
          </cell>
        </row>
        <row r="107">
          <cell r="A107" t="str">
            <v>050</v>
          </cell>
          <cell r="B107">
            <v>100</v>
          </cell>
          <cell r="C107" t="str">
            <v>Так Бангладеш</v>
          </cell>
          <cell r="D107">
            <v>43.980699999999999</v>
          </cell>
        </row>
        <row r="108">
          <cell r="B108">
            <v>1000</v>
          </cell>
          <cell r="C108" t="str">
            <v>Танзанийских шиллингов</v>
          </cell>
          <cell r="D108">
            <v>24.8202</v>
          </cell>
        </row>
        <row r="109">
          <cell r="A109">
            <v>788</v>
          </cell>
          <cell r="B109">
            <v>1</v>
          </cell>
          <cell r="C109" t="str">
            <v>Тунисский динар</v>
          </cell>
          <cell r="D109">
            <v>22.598700000000001</v>
          </cell>
        </row>
        <row r="110">
          <cell r="B110">
            <v>10000</v>
          </cell>
          <cell r="C110" t="str">
            <v>Туркменских манатов</v>
          </cell>
          <cell r="D110">
            <v>53.950699999999998</v>
          </cell>
        </row>
        <row r="111">
          <cell r="B111">
            <v>1000</v>
          </cell>
          <cell r="C111" t="str">
            <v>Угандийских шиллингов</v>
          </cell>
          <cell r="D111">
            <v>16.4148</v>
          </cell>
        </row>
        <row r="112">
          <cell r="B112">
            <v>1000</v>
          </cell>
          <cell r="C112" t="str">
            <v>Узбекских сумов</v>
          </cell>
          <cell r="D112">
            <v>25.990300000000001</v>
          </cell>
        </row>
        <row r="113">
          <cell r="B113">
            <v>10</v>
          </cell>
          <cell r="C113" t="str">
            <v>Уругвайских песо</v>
          </cell>
          <cell r="D113">
            <v>10.956099999999999</v>
          </cell>
        </row>
        <row r="114">
          <cell r="B114">
            <v>100</v>
          </cell>
          <cell r="C114" t="str">
            <v>Филиппинских песо</v>
          </cell>
          <cell r="D114">
            <v>50.654400000000003</v>
          </cell>
        </row>
        <row r="115">
          <cell r="B115">
            <v>100</v>
          </cell>
          <cell r="C115" t="str">
            <v>Франков Джибути</v>
          </cell>
          <cell r="D115">
            <v>15.998699999999999</v>
          </cell>
        </row>
        <row r="116">
          <cell r="B116">
            <v>1000</v>
          </cell>
          <cell r="C116" t="str">
            <v>Франков КФА</v>
          </cell>
          <cell r="D116">
            <v>55.864899999999999</v>
          </cell>
        </row>
        <row r="117">
          <cell r="B117">
            <v>10</v>
          </cell>
          <cell r="C117" t="str">
            <v>Хорватских кун</v>
          </cell>
          <cell r="D117">
            <v>48.767899999999997</v>
          </cell>
        </row>
        <row r="118">
          <cell r="B118">
            <v>10</v>
          </cell>
          <cell r="C118" t="str">
            <v>Чешских крон</v>
          </cell>
          <cell r="D118">
            <v>12.257300000000001</v>
          </cell>
        </row>
        <row r="119">
          <cell r="B119">
            <v>1000</v>
          </cell>
          <cell r="C119" t="str">
            <v>Чилийских песо</v>
          </cell>
          <cell r="D119">
            <v>48.176600000000001</v>
          </cell>
        </row>
        <row r="120">
          <cell r="B120">
            <v>100</v>
          </cell>
          <cell r="C120" t="str">
            <v>Шри-Ланкийских рупий</v>
          </cell>
          <cell r="D120">
            <v>27.905000000000001</v>
          </cell>
        </row>
        <row r="121">
          <cell r="B121">
            <v>10</v>
          </cell>
          <cell r="C121" t="str">
            <v>Эстонских крон</v>
          </cell>
          <cell r="D121">
            <v>23.403199999999998</v>
          </cell>
        </row>
        <row r="122">
          <cell r="B122">
            <v>10</v>
          </cell>
          <cell r="C122" t="str">
            <v>Эфиопских быров</v>
          </cell>
          <cell r="D122">
            <v>31.9298</v>
          </cell>
        </row>
        <row r="123">
          <cell r="B123">
            <v>10</v>
          </cell>
          <cell r="C123" t="str">
            <v>Южноафриканских рэндов</v>
          </cell>
          <cell r="D123">
            <v>47.154200000000003</v>
          </cell>
        </row>
        <row r="124">
          <cell r="A124">
            <v>810</v>
          </cell>
          <cell r="B124">
            <v>1</v>
          </cell>
          <cell r="C124" t="str">
            <v>Рубль</v>
          </cell>
          <cell r="D124">
            <v>1</v>
          </cell>
        </row>
        <row r="125">
          <cell r="A125" t="str">
            <v>643</v>
          </cell>
          <cell r="B125">
            <v>1</v>
          </cell>
          <cell r="C125" t="str">
            <v>Рубль</v>
          </cell>
          <cell r="D125">
            <v>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зменение оценки"/>
      <sheetName val="Фил-корп-конс"/>
      <sheetName val="Для конс(итог)"/>
      <sheetName val="МБК-конс"/>
      <sheetName val="КОРП-конс"/>
      <sheetName val="Корп кред"/>
      <sheetName val="Суммы-гар"/>
      <sheetName val="МБК"/>
      <sheetName val="Контроль"/>
      <sheetName val="Филиалы"/>
      <sheetName val="Филиалы-подробно"/>
      <sheetName val="ИТОГ для баланса"/>
      <sheetName val="Ручной ввод"/>
      <sheetName val="Итог в руб"/>
      <sheetName val="Итог в вал"/>
      <sheetName val="Прошлое"/>
      <sheetName val="SUPER итог alla RUS"/>
      <sheetName val="График"/>
      <sheetName val="МБК для Базеля"/>
      <sheetName val="Итог для Базеля"/>
      <sheetName val="Фил-конс-КОРП"/>
      <sheetName val="Фил-конс-МБК"/>
      <sheetName val="Обеспечение (МБК)"/>
      <sheetName val="Обеспечение (корп)"/>
      <sheetName val="Для конс"/>
      <sheetName val="Курс"/>
    </sheetNames>
    <sheetDataSet>
      <sheetData sheetId="0"/>
      <sheetData sheetId="1"/>
      <sheetData sheetId="2"/>
      <sheetData sheetId="3"/>
      <sheetData sheetId="4"/>
      <sheetData sheetId="5" refreshError="1">
        <row r="1">
          <cell r="A1" t="str">
            <v>Клиент</v>
          </cell>
          <cell r="B1" t="str">
            <v>Код валюты_ОД</v>
          </cell>
          <cell r="C1" t="str">
            <v>ОД_OST_V</v>
          </cell>
          <cell r="D1" t="str">
            <v>ОД_OST_R</v>
          </cell>
          <cell r="E1" t="str">
            <v>%%%</v>
          </cell>
          <cell r="F1" t="str">
            <v>Рез ВАЛ</v>
          </cell>
          <cell r="G1" t="str">
            <v>Рез РУБ</v>
          </cell>
        </row>
        <row r="2">
          <cell r="A2" t="str">
            <v>Евролизинг</v>
          </cell>
          <cell r="B2" t="str">
            <v>840</v>
          </cell>
          <cell r="C2">
            <v>10402777.34</v>
          </cell>
          <cell r="D2">
            <v>214817352.06999999</v>
          </cell>
          <cell r="E2">
            <v>0</v>
          </cell>
          <cell r="F2">
            <v>0</v>
          </cell>
          <cell r="G2">
            <v>0</v>
          </cell>
        </row>
        <row r="3">
          <cell r="A3" t="str">
            <v>Евролизинг</v>
          </cell>
          <cell r="B3" t="str">
            <v>280</v>
          </cell>
          <cell r="C3">
            <v>6421127.2599999998</v>
          </cell>
          <cell r="D3">
            <v>79275237.150000006</v>
          </cell>
          <cell r="E3">
            <v>0</v>
          </cell>
          <cell r="F3">
            <v>0</v>
          </cell>
          <cell r="G3">
            <v>0</v>
          </cell>
        </row>
        <row r="4">
          <cell r="D4">
            <v>294092589.22000003</v>
          </cell>
          <cell r="G4">
            <v>0</v>
          </cell>
        </row>
        <row r="6">
          <cell r="A6" t="str">
            <v>Мангуст-СК</v>
          </cell>
          <cell r="B6" t="str">
            <v>840</v>
          </cell>
          <cell r="C6">
            <v>1779429.64</v>
          </cell>
          <cell r="D6">
            <v>36745222.07</v>
          </cell>
          <cell r="E6">
            <v>2</v>
          </cell>
          <cell r="F6">
            <v>35588.592799999999</v>
          </cell>
          <cell r="G6">
            <v>734904.44140000001</v>
          </cell>
        </row>
        <row r="7">
          <cell r="A7" t="str">
            <v>Пенсионный фонд ВТБ</v>
          </cell>
          <cell r="B7" t="str">
            <v>810</v>
          </cell>
          <cell r="C7">
            <v>0</v>
          </cell>
          <cell r="D7">
            <v>24351965.149999999</v>
          </cell>
          <cell r="E7">
            <v>2</v>
          </cell>
          <cell r="F7">
            <v>0</v>
          </cell>
          <cell r="G7">
            <v>487039.30299999996</v>
          </cell>
        </row>
        <row r="8">
          <cell r="A8" t="str">
            <v>Ростелеком</v>
          </cell>
          <cell r="B8" t="str">
            <v>840</v>
          </cell>
          <cell r="C8">
            <v>12064978.539999999</v>
          </cell>
          <cell r="D8">
            <v>249141806.84999999</v>
          </cell>
          <cell r="E8">
            <v>2</v>
          </cell>
          <cell r="F8">
            <v>241299.57079999999</v>
          </cell>
          <cell r="G8">
            <v>4982836.1370000001</v>
          </cell>
        </row>
        <row r="9">
          <cell r="A9" t="str">
            <v>Электросевкавмонтаж</v>
          </cell>
          <cell r="B9" t="str">
            <v>840</v>
          </cell>
          <cell r="C9">
            <v>458871.03999999998</v>
          </cell>
          <cell r="D9">
            <v>9475686.9800000004</v>
          </cell>
          <cell r="E9">
            <v>2</v>
          </cell>
          <cell r="F9">
            <v>9177.4207999999999</v>
          </cell>
          <cell r="G9">
            <v>189513.7396</v>
          </cell>
        </row>
        <row r="10">
          <cell r="D10">
            <v>319714681.05000001</v>
          </cell>
          <cell r="G10">
            <v>6394293.6210000003</v>
          </cell>
        </row>
        <row r="12">
          <cell r="A12" t="str">
            <v>АСМАП</v>
          </cell>
          <cell r="B12" t="str">
            <v>810</v>
          </cell>
          <cell r="C12">
            <v>0</v>
          </cell>
          <cell r="D12">
            <v>7392000</v>
          </cell>
          <cell r="E12">
            <v>5</v>
          </cell>
          <cell r="F12">
            <v>0</v>
          </cell>
          <cell r="G12">
            <v>369600</v>
          </cell>
        </row>
        <row r="13">
          <cell r="A13" t="str">
            <v>Газэнергосервис</v>
          </cell>
          <cell r="B13" t="str">
            <v>840</v>
          </cell>
          <cell r="C13">
            <v>416838.67</v>
          </cell>
          <cell r="D13">
            <v>8607718.5399999991</v>
          </cell>
          <cell r="E13">
            <v>5</v>
          </cell>
          <cell r="F13">
            <v>20841.933499999999</v>
          </cell>
          <cell r="G13">
            <v>430385.92700000003</v>
          </cell>
        </row>
        <row r="14">
          <cell r="A14" t="str">
            <v>ГлавУпДК</v>
          </cell>
          <cell r="B14" t="str">
            <v>840</v>
          </cell>
          <cell r="C14">
            <v>4472549.5</v>
          </cell>
          <cell r="D14">
            <v>92358147.180000007</v>
          </cell>
          <cell r="E14">
            <v>5</v>
          </cell>
          <cell r="F14">
            <v>223627.47500000001</v>
          </cell>
          <cell r="G14">
            <v>4617907.3590000002</v>
          </cell>
        </row>
        <row r="15">
          <cell r="A15" t="str">
            <v>ДЮСШ "Озерки"</v>
          </cell>
          <cell r="B15" t="str">
            <v>810</v>
          </cell>
          <cell r="C15">
            <v>0</v>
          </cell>
          <cell r="D15">
            <v>1200000</v>
          </cell>
          <cell r="E15">
            <v>5</v>
          </cell>
          <cell r="F15">
            <v>0</v>
          </cell>
          <cell r="G15">
            <v>60000</v>
          </cell>
        </row>
        <row r="16">
          <cell r="A16" t="str">
            <v>Зиомар</v>
          </cell>
          <cell r="B16" t="str">
            <v>840</v>
          </cell>
          <cell r="C16">
            <v>748000</v>
          </cell>
          <cell r="D16">
            <v>15446200</v>
          </cell>
          <cell r="E16">
            <v>5</v>
          </cell>
          <cell r="F16">
            <v>37400</v>
          </cell>
          <cell r="G16">
            <v>772310</v>
          </cell>
        </row>
        <row r="17">
          <cell r="A17" t="str">
            <v>ЛУКойл-Волгограднефтепереработка (340)</v>
          </cell>
          <cell r="B17" t="str">
            <v>840</v>
          </cell>
          <cell r="C17">
            <v>3268942.5</v>
          </cell>
          <cell r="D17">
            <v>67503662.629999995</v>
          </cell>
          <cell r="E17">
            <v>5</v>
          </cell>
          <cell r="F17">
            <v>163447.125</v>
          </cell>
          <cell r="G17">
            <v>3375183.1314999997</v>
          </cell>
        </row>
        <row r="18">
          <cell r="A18" t="str">
            <v>ЛУКойл-Волгограднефтепереработка (345)</v>
          </cell>
          <cell r="B18" t="str">
            <v>840</v>
          </cell>
          <cell r="C18">
            <v>6176470.5</v>
          </cell>
          <cell r="D18">
            <v>127544115.83</v>
          </cell>
          <cell r="E18">
            <v>5</v>
          </cell>
          <cell r="F18">
            <v>308823.52500000002</v>
          </cell>
          <cell r="G18">
            <v>6377205.7914999994</v>
          </cell>
        </row>
        <row r="19">
          <cell r="A19" t="str">
            <v>Международные торговые консультанты</v>
          </cell>
          <cell r="B19" t="str">
            <v>810</v>
          </cell>
          <cell r="C19">
            <v>0</v>
          </cell>
          <cell r="D19">
            <v>24856575.629999999</v>
          </cell>
          <cell r="E19">
            <v>5</v>
          </cell>
          <cell r="F19">
            <v>0</v>
          </cell>
          <cell r="G19">
            <v>1242828.7815</v>
          </cell>
        </row>
        <row r="20">
          <cell r="A20" t="str">
            <v>Норильский никель</v>
          </cell>
          <cell r="B20" t="str">
            <v>840</v>
          </cell>
          <cell r="C20">
            <v>19688659.399999999</v>
          </cell>
          <cell r="D20">
            <v>406570816.61000001</v>
          </cell>
          <cell r="E20">
            <v>5</v>
          </cell>
          <cell r="F20">
            <v>984432.97</v>
          </cell>
          <cell r="G20">
            <v>20328540.830499999</v>
          </cell>
        </row>
        <row r="21">
          <cell r="A21" t="str">
            <v>Норильский никель</v>
          </cell>
          <cell r="B21" t="str">
            <v>840</v>
          </cell>
          <cell r="C21">
            <v>7871299.7999999998</v>
          </cell>
          <cell r="D21">
            <v>162542340.87</v>
          </cell>
          <cell r="E21">
            <v>5</v>
          </cell>
          <cell r="F21">
            <v>393564.99</v>
          </cell>
          <cell r="G21">
            <v>8127117.0435000006</v>
          </cell>
        </row>
        <row r="22">
          <cell r="A22" t="str">
            <v>Энергомашэкспорт</v>
          </cell>
          <cell r="B22" t="str">
            <v>840</v>
          </cell>
          <cell r="C22">
            <v>10000000</v>
          </cell>
          <cell r="D22">
            <v>206500000</v>
          </cell>
          <cell r="E22">
            <v>5</v>
          </cell>
          <cell r="F22">
            <v>500000</v>
          </cell>
          <cell r="G22">
            <v>10325000</v>
          </cell>
        </row>
        <row r="23">
          <cell r="A23" t="str">
            <v>Энергомашэкспорт</v>
          </cell>
          <cell r="B23" t="str">
            <v>840</v>
          </cell>
          <cell r="C23">
            <v>4000000</v>
          </cell>
          <cell r="D23">
            <v>82600000</v>
          </cell>
          <cell r="E23">
            <v>5</v>
          </cell>
          <cell r="F23">
            <v>200000</v>
          </cell>
          <cell r="G23">
            <v>4130000</v>
          </cell>
        </row>
        <row r="24">
          <cell r="D24">
            <v>1203121577.29</v>
          </cell>
          <cell r="G24">
            <v>60156078.864499994</v>
          </cell>
        </row>
        <row r="26">
          <cell r="A26" t="str">
            <v>Администрация г. Чита</v>
          </cell>
          <cell r="B26" t="str">
            <v>810</v>
          </cell>
          <cell r="C26">
            <v>0</v>
          </cell>
          <cell r="D26">
            <v>13311939.289999999</v>
          </cell>
          <cell r="E26">
            <v>20</v>
          </cell>
          <cell r="F26">
            <v>0</v>
          </cell>
          <cell r="G26">
            <v>2662387.858</v>
          </cell>
        </row>
        <row r="27">
          <cell r="A27" t="str">
            <v>Администрация Орловской области</v>
          </cell>
          <cell r="B27" t="str">
            <v>810</v>
          </cell>
          <cell r="C27">
            <v>0</v>
          </cell>
          <cell r="D27">
            <v>50000000</v>
          </cell>
          <cell r="E27">
            <v>20</v>
          </cell>
          <cell r="F27">
            <v>0</v>
          </cell>
          <cell r="G27">
            <v>10000000</v>
          </cell>
        </row>
        <row r="28">
          <cell r="A28" t="str">
            <v>Акрон</v>
          </cell>
          <cell r="B28" t="str">
            <v>840</v>
          </cell>
          <cell r="C28">
            <v>3927873.36</v>
          </cell>
          <cell r="D28">
            <v>81110584.879999995</v>
          </cell>
          <cell r="E28">
            <v>20</v>
          </cell>
          <cell r="F28">
            <v>785574.67200000002</v>
          </cell>
          <cell r="G28">
            <v>16222116.976</v>
          </cell>
        </row>
        <row r="29">
          <cell r="A29" t="str">
            <v>Вымпел (192)</v>
          </cell>
          <cell r="B29" t="str">
            <v>840</v>
          </cell>
          <cell r="C29">
            <v>10754443.800000001</v>
          </cell>
          <cell r="D29">
            <v>222079264.47</v>
          </cell>
          <cell r="E29">
            <v>20</v>
          </cell>
          <cell r="F29">
            <v>2150888.7599999998</v>
          </cell>
          <cell r="G29">
            <v>44415852.893999994</v>
          </cell>
        </row>
        <row r="30">
          <cell r="A30" t="str">
            <v>Вымпел (357)</v>
          </cell>
          <cell r="B30" t="str">
            <v>840</v>
          </cell>
          <cell r="C30">
            <v>3996418.25</v>
          </cell>
          <cell r="D30">
            <v>82526036.859999999</v>
          </cell>
          <cell r="E30">
            <v>20</v>
          </cell>
          <cell r="F30">
            <v>799283.65</v>
          </cell>
          <cell r="G30">
            <v>16505207.372000001</v>
          </cell>
        </row>
        <row r="31">
          <cell r="A31" t="str">
            <v>Вымпел (516)</v>
          </cell>
          <cell r="B31" t="str">
            <v>840</v>
          </cell>
          <cell r="C31">
            <v>2712219.76</v>
          </cell>
          <cell r="D31">
            <v>56007338.039999999</v>
          </cell>
          <cell r="E31">
            <v>20</v>
          </cell>
          <cell r="F31">
            <v>542443.95200000005</v>
          </cell>
          <cell r="G31">
            <v>11201467.607999999</v>
          </cell>
        </row>
        <row r="32">
          <cell r="A32" t="str">
            <v>Дорогобуж</v>
          </cell>
          <cell r="B32" t="str">
            <v>840</v>
          </cell>
          <cell r="C32">
            <v>3477405.5</v>
          </cell>
          <cell r="D32">
            <v>71808423.579999998</v>
          </cell>
          <cell r="E32">
            <v>20</v>
          </cell>
          <cell r="F32">
            <v>695481.1</v>
          </cell>
          <cell r="G32">
            <v>14361684.715999998</v>
          </cell>
        </row>
        <row r="33">
          <cell r="A33" t="str">
            <v>Кейстоун</v>
          </cell>
          <cell r="B33" t="str">
            <v>840</v>
          </cell>
          <cell r="C33">
            <v>34854461.18</v>
          </cell>
          <cell r="D33">
            <v>719744623.37</v>
          </cell>
          <cell r="E33">
            <v>20</v>
          </cell>
          <cell r="F33">
            <v>6970892.2360000005</v>
          </cell>
          <cell r="G33">
            <v>143948924.67399999</v>
          </cell>
        </row>
        <row r="34">
          <cell r="A34" t="str">
            <v>Контур</v>
          </cell>
          <cell r="B34" t="str">
            <v>840</v>
          </cell>
          <cell r="C34">
            <v>176520.27</v>
          </cell>
          <cell r="D34">
            <v>3645143.58</v>
          </cell>
          <cell r="E34">
            <v>20</v>
          </cell>
          <cell r="F34">
            <v>35304.053999999996</v>
          </cell>
          <cell r="G34">
            <v>729028.7159999999</v>
          </cell>
        </row>
        <row r="35">
          <cell r="A35" t="str">
            <v>Крона</v>
          </cell>
          <cell r="B35" t="str">
            <v>840</v>
          </cell>
          <cell r="C35">
            <v>299852.07</v>
          </cell>
          <cell r="D35">
            <v>6191945.25</v>
          </cell>
          <cell r="E35">
            <v>20</v>
          </cell>
          <cell r="F35">
            <v>59970.414000000004</v>
          </cell>
          <cell r="G35">
            <v>1238389.05</v>
          </cell>
        </row>
        <row r="36">
          <cell r="A36" t="str">
            <v>ЛУКойл-Пермьнефтеоргсинтез</v>
          </cell>
          <cell r="B36" t="str">
            <v>840</v>
          </cell>
          <cell r="C36">
            <v>15000000</v>
          </cell>
          <cell r="D36">
            <v>309750000</v>
          </cell>
          <cell r="E36">
            <v>20</v>
          </cell>
          <cell r="F36">
            <v>3000000</v>
          </cell>
          <cell r="G36">
            <v>61950000</v>
          </cell>
        </row>
        <row r="37">
          <cell r="A37" t="str">
            <v>ЛУКойл-транс</v>
          </cell>
          <cell r="B37" t="str">
            <v>840</v>
          </cell>
          <cell r="C37">
            <v>4898853.4000000004</v>
          </cell>
          <cell r="D37">
            <v>101161322.70999999</v>
          </cell>
          <cell r="E37">
            <v>20</v>
          </cell>
          <cell r="F37">
            <v>979770.68</v>
          </cell>
          <cell r="G37">
            <v>20232264.541999999</v>
          </cell>
        </row>
        <row r="38">
          <cell r="A38" t="str">
            <v>ЛЭМЗ</v>
          </cell>
          <cell r="B38" t="str">
            <v>840</v>
          </cell>
          <cell r="C38">
            <v>4838360.3099999996</v>
          </cell>
          <cell r="D38">
            <v>99912140.400000006</v>
          </cell>
          <cell r="E38">
            <v>20</v>
          </cell>
          <cell r="F38">
            <v>967672.06200000003</v>
          </cell>
          <cell r="G38">
            <v>19982428.079999998</v>
          </cell>
        </row>
        <row r="39">
          <cell r="A39" t="str">
            <v>Медиа-мост</v>
          </cell>
          <cell r="B39" t="str">
            <v>840</v>
          </cell>
          <cell r="C39">
            <v>50000000</v>
          </cell>
          <cell r="D39">
            <v>1032500000</v>
          </cell>
          <cell r="E39">
            <v>20</v>
          </cell>
          <cell r="F39">
            <v>10000000</v>
          </cell>
          <cell r="G39">
            <v>206500000</v>
          </cell>
        </row>
        <row r="40">
          <cell r="A40" t="str">
            <v>МПС</v>
          </cell>
          <cell r="B40" t="str">
            <v>840</v>
          </cell>
          <cell r="C40">
            <v>4566666.6399999997</v>
          </cell>
          <cell r="D40">
            <v>94301666.120000005</v>
          </cell>
          <cell r="E40">
            <v>20</v>
          </cell>
          <cell r="F40">
            <v>913333.32799999998</v>
          </cell>
          <cell r="G40">
            <v>18860333.223999999</v>
          </cell>
        </row>
        <row r="41">
          <cell r="A41" t="str">
            <v>РИТЭК (369)</v>
          </cell>
          <cell r="B41" t="str">
            <v>840</v>
          </cell>
          <cell r="C41">
            <v>1026585.56</v>
          </cell>
          <cell r="D41">
            <v>21198991.809999999</v>
          </cell>
          <cell r="E41">
            <v>20</v>
          </cell>
          <cell r="F41">
            <v>205317.11199999999</v>
          </cell>
          <cell r="G41">
            <v>4239798.3619999997</v>
          </cell>
        </row>
        <row r="42">
          <cell r="A42" t="str">
            <v>РИТЭК (537)</v>
          </cell>
          <cell r="B42" t="str">
            <v>840</v>
          </cell>
          <cell r="C42">
            <v>10000000</v>
          </cell>
          <cell r="D42">
            <v>206500000</v>
          </cell>
          <cell r="E42">
            <v>20</v>
          </cell>
          <cell r="F42">
            <v>2000000</v>
          </cell>
          <cell r="G42">
            <v>41300000</v>
          </cell>
        </row>
        <row r="43">
          <cell r="A43" t="str">
            <v>РИТЭК (713)</v>
          </cell>
          <cell r="B43" t="str">
            <v>840</v>
          </cell>
          <cell r="C43">
            <v>3530460.89</v>
          </cell>
          <cell r="D43">
            <v>72904017.379999995</v>
          </cell>
          <cell r="E43">
            <v>20</v>
          </cell>
          <cell r="F43">
            <v>706092.17799999996</v>
          </cell>
          <cell r="G43">
            <v>14580803.476</v>
          </cell>
        </row>
        <row r="44">
          <cell r="A44" t="str">
            <v>Сюкден-М</v>
          </cell>
          <cell r="B44" t="str">
            <v>840</v>
          </cell>
          <cell r="C44">
            <v>49313466.799999997</v>
          </cell>
          <cell r="D44">
            <v>1018323089.42</v>
          </cell>
          <cell r="E44">
            <v>20</v>
          </cell>
          <cell r="F44">
            <v>7662693.3600000003</v>
          </cell>
          <cell r="G44">
            <v>158234617.884</v>
          </cell>
        </row>
        <row r="45">
          <cell r="A45" t="str">
            <v>ТД "Холдинг-центр"</v>
          </cell>
          <cell r="B45" t="str">
            <v>840</v>
          </cell>
          <cell r="C45">
            <v>15985195.779999999</v>
          </cell>
          <cell r="D45">
            <v>330094292.86000001</v>
          </cell>
          <cell r="E45">
            <v>20</v>
          </cell>
          <cell r="F45">
            <v>3197039.1560000004</v>
          </cell>
          <cell r="G45">
            <v>66018858.571999997</v>
          </cell>
        </row>
        <row r="46">
          <cell r="A46" t="str">
            <v>Трехгорка</v>
          </cell>
          <cell r="B46" t="str">
            <v>840</v>
          </cell>
          <cell r="C46">
            <v>1533333.32</v>
          </cell>
          <cell r="D46">
            <v>31663333.059999999</v>
          </cell>
          <cell r="E46">
            <v>20</v>
          </cell>
          <cell r="F46">
            <v>306666.66399999999</v>
          </cell>
          <cell r="G46">
            <v>6332666.6120000007</v>
          </cell>
        </row>
        <row r="47">
          <cell r="A47" t="str">
            <v>Холдинг-центр</v>
          </cell>
          <cell r="B47" t="str">
            <v>840</v>
          </cell>
          <cell r="C47">
            <v>11976324.75</v>
          </cell>
          <cell r="D47">
            <v>247311106.09</v>
          </cell>
          <cell r="E47">
            <v>20</v>
          </cell>
          <cell r="F47">
            <v>2395264.9500000002</v>
          </cell>
          <cell r="G47">
            <v>49462221.218000002</v>
          </cell>
        </row>
        <row r="48">
          <cell r="A48" t="str">
            <v>ЭЗТМ</v>
          </cell>
          <cell r="B48" t="str">
            <v>840</v>
          </cell>
          <cell r="C48">
            <v>999849.38</v>
          </cell>
          <cell r="D48">
            <v>20646889.699999999</v>
          </cell>
          <cell r="E48">
            <v>20</v>
          </cell>
          <cell r="F48">
            <v>199969.87600000002</v>
          </cell>
          <cell r="G48">
            <v>4129377.94</v>
          </cell>
        </row>
        <row r="49">
          <cell r="D49">
            <v>4892692148.8700008</v>
          </cell>
          <cell r="G49">
            <v>933108429.77400005</v>
          </cell>
        </row>
        <row r="51">
          <cell r="A51" t="str">
            <v>Агро-Череповец</v>
          </cell>
          <cell r="B51" t="str">
            <v>840</v>
          </cell>
          <cell r="C51">
            <v>36093226.810000002</v>
          </cell>
          <cell r="D51">
            <v>745325133.63</v>
          </cell>
          <cell r="E51">
            <v>50</v>
          </cell>
          <cell r="F51">
            <v>18046613.405000001</v>
          </cell>
          <cell r="G51">
            <v>372662566.815</v>
          </cell>
        </row>
        <row r="52">
          <cell r="A52" t="str">
            <v>Альфа-Эко</v>
          </cell>
          <cell r="B52" t="str">
            <v>840</v>
          </cell>
          <cell r="C52">
            <v>128000000</v>
          </cell>
          <cell r="D52">
            <v>2643200000</v>
          </cell>
          <cell r="E52">
            <v>50</v>
          </cell>
          <cell r="F52">
            <v>64000000</v>
          </cell>
          <cell r="G52">
            <v>1321600000</v>
          </cell>
        </row>
        <row r="53">
          <cell r="A53" t="str">
            <v>Белуха</v>
          </cell>
          <cell r="B53" t="str">
            <v>840</v>
          </cell>
          <cell r="C53">
            <v>329286.96000000002</v>
          </cell>
          <cell r="D53">
            <v>6799775.7199999997</v>
          </cell>
          <cell r="E53">
            <v>50</v>
          </cell>
          <cell r="F53">
            <v>164643.48000000001</v>
          </cell>
          <cell r="G53">
            <v>3399887.86</v>
          </cell>
        </row>
        <row r="54">
          <cell r="A54" t="str">
            <v>Виктори</v>
          </cell>
          <cell r="B54" t="str">
            <v>840</v>
          </cell>
          <cell r="C54">
            <v>2295518.5499999998</v>
          </cell>
          <cell r="D54">
            <v>47402458.060000002</v>
          </cell>
          <cell r="E54">
            <v>50</v>
          </cell>
          <cell r="F54">
            <v>1147759.2749999999</v>
          </cell>
          <cell r="G54">
            <v>23701229.030000001</v>
          </cell>
        </row>
        <row r="55">
          <cell r="A55" t="str">
            <v>Добринский сахарный завод</v>
          </cell>
          <cell r="B55" t="str">
            <v>840</v>
          </cell>
          <cell r="C55">
            <v>12610878.390000001</v>
          </cell>
          <cell r="D55">
            <v>260414638.75</v>
          </cell>
          <cell r="E55">
            <v>50</v>
          </cell>
          <cell r="F55">
            <v>6305439.1950000003</v>
          </cell>
          <cell r="G55">
            <v>130207319.375</v>
          </cell>
        </row>
        <row r="56">
          <cell r="A56" t="str">
            <v>КамАЗ</v>
          </cell>
          <cell r="B56" t="str">
            <v>840</v>
          </cell>
          <cell r="C56">
            <v>29920392.600000001</v>
          </cell>
          <cell r="D56">
            <v>617856107.19000006</v>
          </cell>
          <cell r="E56">
            <v>50</v>
          </cell>
          <cell r="F56">
            <v>14960196.300000001</v>
          </cell>
          <cell r="G56">
            <v>308928053.59500003</v>
          </cell>
        </row>
        <row r="57">
          <cell r="A57" t="str">
            <v>КамАЗ</v>
          </cell>
          <cell r="B57" t="str">
            <v>280</v>
          </cell>
          <cell r="C57">
            <v>4628667.2300000004</v>
          </cell>
          <cell r="D57">
            <v>57145525.619999997</v>
          </cell>
          <cell r="E57">
            <v>50</v>
          </cell>
          <cell r="F57">
            <v>2314333.6150000002</v>
          </cell>
          <cell r="G57">
            <v>28572762.809999999</v>
          </cell>
        </row>
        <row r="58">
          <cell r="A58" t="str">
            <v>Камкабель</v>
          </cell>
          <cell r="B58" t="str">
            <v>840</v>
          </cell>
          <cell r="C58">
            <v>1340246.3600000001</v>
          </cell>
          <cell r="D58">
            <v>27676087.329999998</v>
          </cell>
          <cell r="E58">
            <v>50</v>
          </cell>
          <cell r="F58">
            <v>670123.18000000005</v>
          </cell>
          <cell r="G58">
            <v>13838043.664999999</v>
          </cell>
        </row>
        <row r="59">
          <cell r="A59" t="str">
            <v>Консалтбанкир</v>
          </cell>
          <cell r="B59" t="str">
            <v>810</v>
          </cell>
          <cell r="C59">
            <v>0</v>
          </cell>
          <cell r="D59">
            <v>2307094.59</v>
          </cell>
          <cell r="E59">
            <v>50</v>
          </cell>
          <cell r="F59">
            <v>0</v>
          </cell>
          <cell r="G59">
            <v>1153547.2949999999</v>
          </cell>
        </row>
        <row r="60">
          <cell r="A60" t="str">
            <v>Литинтерн</v>
          </cell>
          <cell r="B60" t="str">
            <v>810</v>
          </cell>
          <cell r="C60">
            <v>0</v>
          </cell>
          <cell r="D60">
            <v>32460605.960000001</v>
          </cell>
          <cell r="E60">
            <v>50</v>
          </cell>
          <cell r="F60">
            <v>0</v>
          </cell>
          <cell r="G60">
            <v>16230302.98</v>
          </cell>
        </row>
        <row r="61">
          <cell r="A61" t="str">
            <v>Микродин</v>
          </cell>
          <cell r="B61" t="str">
            <v>840</v>
          </cell>
          <cell r="C61">
            <v>936192.3</v>
          </cell>
          <cell r="D61">
            <v>19332371</v>
          </cell>
          <cell r="E61">
            <v>50</v>
          </cell>
          <cell r="F61">
            <v>468096.15</v>
          </cell>
          <cell r="G61">
            <v>9666185.5</v>
          </cell>
        </row>
        <row r="62">
          <cell r="A62" t="str">
            <v>Нафтам (264)</v>
          </cell>
          <cell r="B62" t="str">
            <v>840</v>
          </cell>
          <cell r="C62">
            <v>11103538.439999999</v>
          </cell>
          <cell r="D62">
            <v>229288068.78999999</v>
          </cell>
          <cell r="E62">
            <v>50</v>
          </cell>
          <cell r="F62">
            <v>5551769.2199999997</v>
          </cell>
          <cell r="G62">
            <v>114644034.395</v>
          </cell>
        </row>
        <row r="63">
          <cell r="A63" t="str">
            <v>ОПК "Бор"</v>
          </cell>
          <cell r="B63" t="str">
            <v>840</v>
          </cell>
          <cell r="C63">
            <v>4000000</v>
          </cell>
          <cell r="D63">
            <v>82600000</v>
          </cell>
          <cell r="E63">
            <v>50</v>
          </cell>
          <cell r="F63">
            <v>2000000</v>
          </cell>
          <cell r="G63">
            <v>41300000</v>
          </cell>
        </row>
        <row r="64">
          <cell r="A64" t="str">
            <v>Пансионат Конобеево</v>
          </cell>
          <cell r="B64" t="str">
            <v>810</v>
          </cell>
          <cell r="C64">
            <v>0</v>
          </cell>
          <cell r="D64">
            <v>68086848.409999996</v>
          </cell>
          <cell r="E64">
            <v>50</v>
          </cell>
          <cell r="F64">
            <v>0</v>
          </cell>
          <cell r="G64">
            <v>34043424.204999998</v>
          </cell>
        </row>
        <row r="65">
          <cell r="A65" t="str">
            <v>Риста</v>
          </cell>
          <cell r="B65" t="str">
            <v>840</v>
          </cell>
          <cell r="C65">
            <v>1400000</v>
          </cell>
          <cell r="D65">
            <v>28910000</v>
          </cell>
          <cell r="E65">
            <v>50</v>
          </cell>
          <cell r="F65">
            <v>700000</v>
          </cell>
          <cell r="G65">
            <v>14455000</v>
          </cell>
        </row>
        <row r="66">
          <cell r="A66" t="str">
            <v>Сельхозпромэкспорт</v>
          </cell>
          <cell r="B66" t="str">
            <v>810</v>
          </cell>
          <cell r="C66">
            <v>0</v>
          </cell>
          <cell r="D66">
            <v>15746598</v>
          </cell>
          <cell r="E66">
            <v>50</v>
          </cell>
          <cell r="F66">
            <v>0</v>
          </cell>
          <cell r="G66">
            <v>7873299</v>
          </cell>
        </row>
        <row r="67">
          <cell r="A67" t="str">
            <v>Совиталпродмаш (203)</v>
          </cell>
          <cell r="B67" t="str">
            <v>840</v>
          </cell>
          <cell r="C67">
            <v>587762.43000000005</v>
          </cell>
          <cell r="D67">
            <v>12137294.18</v>
          </cell>
          <cell r="E67">
            <v>50</v>
          </cell>
          <cell r="F67">
            <v>293881.21500000003</v>
          </cell>
          <cell r="G67">
            <v>6068647.0899999999</v>
          </cell>
        </row>
        <row r="68">
          <cell r="A68" t="str">
            <v>СП "Отель Ритц"</v>
          </cell>
          <cell r="B68" t="str">
            <v>840</v>
          </cell>
          <cell r="C68">
            <v>4964966.22</v>
          </cell>
          <cell r="D68">
            <v>102526552.44</v>
          </cell>
          <cell r="E68">
            <v>50</v>
          </cell>
          <cell r="F68">
            <v>2482483.11</v>
          </cell>
          <cell r="G68">
            <v>51263276.219999999</v>
          </cell>
        </row>
        <row r="69">
          <cell r="A69" t="str">
            <v>Фестиваль "Кинотавр"</v>
          </cell>
          <cell r="B69" t="str">
            <v>840</v>
          </cell>
          <cell r="C69">
            <v>593390.72</v>
          </cell>
          <cell r="D69">
            <v>12253518.369999999</v>
          </cell>
          <cell r="E69">
            <v>50</v>
          </cell>
          <cell r="F69">
            <v>296695.36</v>
          </cell>
          <cell r="G69">
            <v>6126759.1849999996</v>
          </cell>
        </row>
        <row r="70">
          <cell r="A70" t="str">
            <v>ЦЭРиТ-инвест</v>
          </cell>
          <cell r="B70" t="str">
            <v>840</v>
          </cell>
          <cell r="C70">
            <v>41924379.689999998</v>
          </cell>
          <cell r="D70">
            <v>865738440.60000002</v>
          </cell>
          <cell r="E70">
            <v>50</v>
          </cell>
          <cell r="F70">
            <v>20962189.844999999</v>
          </cell>
          <cell r="G70">
            <v>432869220.30000001</v>
          </cell>
        </row>
        <row r="71">
          <cell r="A71" t="str">
            <v>АЛРОСА (вексель)</v>
          </cell>
          <cell r="B71" t="str">
            <v>810</v>
          </cell>
          <cell r="C71">
            <v>0</v>
          </cell>
          <cell r="D71">
            <v>5600000</v>
          </cell>
          <cell r="E71">
            <v>50</v>
          </cell>
          <cell r="F71">
            <v>0</v>
          </cell>
          <cell r="G71">
            <v>2800000</v>
          </cell>
        </row>
        <row r="72">
          <cell r="D72">
            <v>5882807118.6400003</v>
          </cell>
          <cell r="G72">
            <v>2941403559.3200002</v>
          </cell>
        </row>
        <row r="74">
          <cell r="A74" t="str">
            <v>Авинир</v>
          </cell>
          <cell r="B74" t="str">
            <v>810</v>
          </cell>
          <cell r="C74">
            <v>0</v>
          </cell>
          <cell r="D74">
            <v>100000</v>
          </cell>
          <cell r="E74">
            <v>100</v>
          </cell>
          <cell r="F74">
            <v>0</v>
          </cell>
          <cell r="G74">
            <v>100000</v>
          </cell>
        </row>
        <row r="75">
          <cell r="A75" t="str">
            <v>Агростройсервис</v>
          </cell>
          <cell r="B75" t="str">
            <v>810</v>
          </cell>
          <cell r="C75">
            <v>0</v>
          </cell>
          <cell r="D75">
            <v>24325</v>
          </cell>
          <cell r="E75">
            <v>100</v>
          </cell>
          <cell r="F75">
            <v>0</v>
          </cell>
          <cell r="G75">
            <v>24325</v>
          </cell>
        </row>
        <row r="76">
          <cell r="A76" t="str">
            <v>Азот</v>
          </cell>
          <cell r="B76" t="str">
            <v>840</v>
          </cell>
          <cell r="C76">
            <v>5791681.9400000004</v>
          </cell>
          <cell r="D76">
            <v>119598232.06</v>
          </cell>
          <cell r="E76">
            <v>100</v>
          </cell>
          <cell r="F76">
            <v>5791681.9400000004</v>
          </cell>
          <cell r="G76">
            <v>119598232.06</v>
          </cell>
        </row>
        <row r="77">
          <cell r="A77" t="str">
            <v>Аист</v>
          </cell>
          <cell r="B77" t="str">
            <v>810</v>
          </cell>
          <cell r="C77">
            <v>0</v>
          </cell>
          <cell r="D77">
            <v>18990</v>
          </cell>
          <cell r="E77">
            <v>100</v>
          </cell>
          <cell r="F77">
            <v>0</v>
          </cell>
          <cell r="G77">
            <v>18990</v>
          </cell>
        </row>
        <row r="78">
          <cell r="A78" t="str">
            <v>Аквамарин</v>
          </cell>
          <cell r="B78" t="str">
            <v>840</v>
          </cell>
          <cell r="C78">
            <v>3677000</v>
          </cell>
          <cell r="D78">
            <v>75930050</v>
          </cell>
          <cell r="E78">
            <v>100</v>
          </cell>
          <cell r="F78">
            <v>3677000</v>
          </cell>
          <cell r="G78">
            <v>75930050</v>
          </cell>
        </row>
        <row r="79">
          <cell r="A79" t="str">
            <v>Амерос Интернешнл</v>
          </cell>
          <cell r="B79" t="str">
            <v>810</v>
          </cell>
          <cell r="C79">
            <v>0</v>
          </cell>
          <cell r="D79">
            <v>45000</v>
          </cell>
          <cell r="E79">
            <v>100</v>
          </cell>
          <cell r="F79">
            <v>0</v>
          </cell>
          <cell r="G79">
            <v>45000</v>
          </cell>
        </row>
        <row r="80">
          <cell r="A80" t="str">
            <v>АРТИ</v>
          </cell>
          <cell r="B80" t="str">
            <v>810</v>
          </cell>
          <cell r="C80">
            <v>0</v>
          </cell>
          <cell r="D80">
            <v>24782.68</v>
          </cell>
          <cell r="E80">
            <v>100</v>
          </cell>
          <cell r="F80">
            <v>0</v>
          </cell>
          <cell r="G80">
            <v>24782.68</v>
          </cell>
        </row>
        <row r="81">
          <cell r="A81" t="str">
            <v>Балтэкспоцентр</v>
          </cell>
          <cell r="B81" t="str">
            <v>840</v>
          </cell>
          <cell r="C81">
            <v>1233520.06</v>
          </cell>
          <cell r="D81">
            <v>25472189.239999998</v>
          </cell>
          <cell r="E81">
            <v>100</v>
          </cell>
          <cell r="F81">
            <v>1233520.06</v>
          </cell>
          <cell r="G81">
            <v>25472189.239999998</v>
          </cell>
        </row>
        <row r="82">
          <cell r="A82" t="str">
            <v>Башмачок</v>
          </cell>
          <cell r="B82" t="str">
            <v>840</v>
          </cell>
          <cell r="C82">
            <v>588802.57999999996</v>
          </cell>
          <cell r="D82">
            <v>12158773.279999999</v>
          </cell>
          <cell r="E82">
            <v>100</v>
          </cell>
          <cell r="F82">
            <v>588802.57999999996</v>
          </cell>
          <cell r="G82">
            <v>12158773.279999999</v>
          </cell>
        </row>
        <row r="83">
          <cell r="A83" t="str">
            <v>Бинэкс</v>
          </cell>
          <cell r="B83" t="str">
            <v>840</v>
          </cell>
          <cell r="C83">
            <v>1825592.7</v>
          </cell>
          <cell r="D83">
            <v>37698489.259999998</v>
          </cell>
          <cell r="E83">
            <v>100</v>
          </cell>
          <cell r="F83">
            <v>1825592.7</v>
          </cell>
          <cell r="G83">
            <v>37698489.259999998</v>
          </cell>
        </row>
        <row r="84">
          <cell r="A84" t="str">
            <v>Ванадий</v>
          </cell>
          <cell r="B84" t="str">
            <v>810</v>
          </cell>
          <cell r="C84">
            <v>0</v>
          </cell>
          <cell r="D84">
            <v>200000</v>
          </cell>
          <cell r="E84">
            <v>100</v>
          </cell>
          <cell r="F84">
            <v>0</v>
          </cell>
          <cell r="G84">
            <v>200000</v>
          </cell>
        </row>
        <row r="85">
          <cell r="A85" t="str">
            <v>Ванда</v>
          </cell>
          <cell r="B85" t="str">
            <v>810</v>
          </cell>
          <cell r="C85">
            <v>0</v>
          </cell>
          <cell r="D85">
            <v>7000</v>
          </cell>
          <cell r="E85">
            <v>100</v>
          </cell>
          <cell r="F85">
            <v>0</v>
          </cell>
          <cell r="G85">
            <v>7000</v>
          </cell>
        </row>
        <row r="86">
          <cell r="A86" t="str">
            <v>Версус</v>
          </cell>
          <cell r="B86" t="str">
            <v>840</v>
          </cell>
          <cell r="C86">
            <v>12499903</v>
          </cell>
          <cell r="D86">
            <v>258122996.94999999</v>
          </cell>
          <cell r="E86">
            <v>100</v>
          </cell>
          <cell r="F86">
            <v>12499903</v>
          </cell>
          <cell r="G86">
            <v>258122996.94999999</v>
          </cell>
        </row>
        <row r="87">
          <cell r="A87" t="str">
            <v>ВИТ</v>
          </cell>
          <cell r="B87" t="str">
            <v>810</v>
          </cell>
          <cell r="C87">
            <v>0</v>
          </cell>
          <cell r="D87">
            <v>100000</v>
          </cell>
          <cell r="E87">
            <v>100</v>
          </cell>
          <cell r="F87">
            <v>0</v>
          </cell>
          <cell r="G87">
            <v>100000</v>
          </cell>
        </row>
        <row r="88">
          <cell r="A88" t="str">
            <v>Волгоградводстрой</v>
          </cell>
          <cell r="B88" t="str">
            <v>840</v>
          </cell>
          <cell r="C88">
            <v>4785267.9800000004</v>
          </cell>
          <cell r="D88">
            <v>98815783.790000007</v>
          </cell>
          <cell r="E88">
            <v>100</v>
          </cell>
          <cell r="F88">
            <v>4785267.9800000004</v>
          </cell>
          <cell r="G88">
            <v>98815783.790000007</v>
          </cell>
        </row>
        <row r="89">
          <cell r="A89" t="str">
            <v>Вонд-Отомейшн</v>
          </cell>
          <cell r="B89" t="str">
            <v>810</v>
          </cell>
          <cell r="C89">
            <v>0</v>
          </cell>
          <cell r="D89">
            <v>12000</v>
          </cell>
          <cell r="E89">
            <v>100</v>
          </cell>
          <cell r="F89">
            <v>0</v>
          </cell>
          <cell r="G89">
            <v>12000</v>
          </cell>
        </row>
        <row r="90">
          <cell r="A90" t="str">
            <v>Восходящая звезда</v>
          </cell>
          <cell r="B90" t="str">
            <v>810</v>
          </cell>
          <cell r="C90">
            <v>0</v>
          </cell>
          <cell r="D90">
            <v>199972.96</v>
          </cell>
          <cell r="E90">
            <v>100</v>
          </cell>
          <cell r="F90">
            <v>0</v>
          </cell>
          <cell r="G90">
            <v>199972.96</v>
          </cell>
        </row>
        <row r="91">
          <cell r="A91" t="str">
            <v>Геоинтрейд</v>
          </cell>
          <cell r="B91" t="str">
            <v>840</v>
          </cell>
          <cell r="C91">
            <v>156342.66</v>
          </cell>
          <cell r="D91">
            <v>3228475.93</v>
          </cell>
          <cell r="E91">
            <v>100</v>
          </cell>
          <cell r="F91">
            <v>156342.66</v>
          </cell>
          <cell r="G91">
            <v>3228475.93</v>
          </cell>
        </row>
        <row r="92">
          <cell r="A92" t="str">
            <v>Гранит</v>
          </cell>
          <cell r="B92" t="str">
            <v>810</v>
          </cell>
          <cell r="C92">
            <v>0</v>
          </cell>
          <cell r="D92">
            <v>10000</v>
          </cell>
          <cell r="E92">
            <v>100</v>
          </cell>
          <cell r="F92">
            <v>0</v>
          </cell>
          <cell r="G92">
            <v>10000</v>
          </cell>
        </row>
        <row r="93">
          <cell r="A93" t="str">
            <v>Дальморстрой</v>
          </cell>
          <cell r="B93" t="str">
            <v>840</v>
          </cell>
          <cell r="C93">
            <v>984538.44</v>
          </cell>
          <cell r="D93">
            <v>20330718.789999999</v>
          </cell>
          <cell r="E93">
            <v>100</v>
          </cell>
          <cell r="F93">
            <v>984538.44</v>
          </cell>
          <cell r="G93">
            <v>20330718.789999999</v>
          </cell>
        </row>
        <row r="94">
          <cell r="A94" t="str">
            <v>Жил-инвест</v>
          </cell>
          <cell r="B94" t="str">
            <v>810</v>
          </cell>
          <cell r="C94">
            <v>0</v>
          </cell>
          <cell r="D94">
            <v>3500950</v>
          </cell>
          <cell r="E94">
            <v>100</v>
          </cell>
          <cell r="F94">
            <v>0</v>
          </cell>
          <cell r="G94">
            <v>3500950</v>
          </cell>
        </row>
        <row r="95">
          <cell r="A95" t="str">
            <v>Запсибинвест</v>
          </cell>
          <cell r="B95" t="str">
            <v>280</v>
          </cell>
          <cell r="C95">
            <v>2118643.96</v>
          </cell>
          <cell r="D95">
            <v>26156778.329999998</v>
          </cell>
          <cell r="E95">
            <v>100</v>
          </cell>
          <cell r="F95">
            <v>2118643.96</v>
          </cell>
          <cell r="G95">
            <v>26156778.329999998</v>
          </cell>
        </row>
        <row r="96">
          <cell r="A96" t="str">
            <v>Заря</v>
          </cell>
          <cell r="B96" t="str">
            <v>810</v>
          </cell>
          <cell r="C96">
            <v>0</v>
          </cell>
          <cell r="D96">
            <v>120000</v>
          </cell>
          <cell r="E96">
            <v>100</v>
          </cell>
          <cell r="F96">
            <v>0</v>
          </cell>
          <cell r="G96">
            <v>120000</v>
          </cell>
        </row>
        <row r="97">
          <cell r="A97" t="str">
            <v>Издательство "Отечество"</v>
          </cell>
          <cell r="B97" t="str">
            <v>810</v>
          </cell>
          <cell r="C97">
            <v>0</v>
          </cell>
          <cell r="D97">
            <v>3189.9</v>
          </cell>
          <cell r="E97">
            <v>100</v>
          </cell>
          <cell r="F97">
            <v>0</v>
          </cell>
          <cell r="G97">
            <v>3189.9</v>
          </cell>
        </row>
        <row r="98">
          <cell r="A98" t="str">
            <v>Капролактам</v>
          </cell>
          <cell r="B98" t="str">
            <v>840</v>
          </cell>
          <cell r="C98">
            <v>5415540.0099999998</v>
          </cell>
          <cell r="D98">
            <v>111830901.20999999</v>
          </cell>
          <cell r="E98">
            <v>100</v>
          </cell>
          <cell r="F98">
            <v>5415540.0099999998</v>
          </cell>
          <cell r="G98">
            <v>111830901.20999999</v>
          </cell>
        </row>
        <row r="99">
          <cell r="A99" t="str">
            <v>Комфорт</v>
          </cell>
          <cell r="B99" t="str">
            <v>840</v>
          </cell>
          <cell r="C99">
            <v>967496.67</v>
          </cell>
          <cell r="D99">
            <v>19978806.239999998</v>
          </cell>
          <cell r="E99">
            <v>100</v>
          </cell>
          <cell r="F99">
            <v>967496.67</v>
          </cell>
          <cell r="G99">
            <v>19978806.239999998</v>
          </cell>
        </row>
        <row r="100">
          <cell r="A100" t="str">
            <v>Кооператив "Кулибин"</v>
          </cell>
          <cell r="B100" t="str">
            <v>810</v>
          </cell>
          <cell r="C100">
            <v>0</v>
          </cell>
          <cell r="D100">
            <v>62.25</v>
          </cell>
          <cell r="E100">
            <v>100</v>
          </cell>
          <cell r="F100">
            <v>0</v>
          </cell>
          <cell r="G100">
            <v>62.25</v>
          </cell>
        </row>
        <row r="101">
          <cell r="A101" t="str">
            <v>Кооператив "Советская Грузия"</v>
          </cell>
          <cell r="B101" t="str">
            <v>810</v>
          </cell>
          <cell r="C101">
            <v>0</v>
          </cell>
          <cell r="D101">
            <v>18.27</v>
          </cell>
          <cell r="E101">
            <v>100</v>
          </cell>
          <cell r="F101">
            <v>0</v>
          </cell>
          <cell r="G101">
            <v>18.27</v>
          </cell>
        </row>
        <row r="102">
          <cell r="A102" t="str">
            <v>Кооператор</v>
          </cell>
          <cell r="B102" t="str">
            <v>810</v>
          </cell>
          <cell r="C102">
            <v>0</v>
          </cell>
          <cell r="D102">
            <v>58079.8</v>
          </cell>
          <cell r="E102">
            <v>100</v>
          </cell>
          <cell r="F102">
            <v>0</v>
          </cell>
          <cell r="G102">
            <v>58079.8</v>
          </cell>
        </row>
        <row r="103">
          <cell r="A103" t="str">
            <v>ЛА-инжиниринг</v>
          </cell>
          <cell r="B103" t="str">
            <v>810</v>
          </cell>
          <cell r="C103">
            <v>0</v>
          </cell>
          <cell r="D103">
            <v>100000</v>
          </cell>
          <cell r="E103">
            <v>100</v>
          </cell>
          <cell r="F103">
            <v>0</v>
          </cell>
          <cell r="G103">
            <v>100000</v>
          </cell>
        </row>
        <row r="104">
          <cell r="A104" t="str">
            <v>Машприборинторг (082)</v>
          </cell>
          <cell r="B104" t="str">
            <v>810</v>
          </cell>
          <cell r="C104">
            <v>0</v>
          </cell>
          <cell r="D104">
            <v>9929025.25</v>
          </cell>
          <cell r="E104">
            <v>100</v>
          </cell>
          <cell r="F104">
            <v>0</v>
          </cell>
          <cell r="G104">
            <v>9929025.25</v>
          </cell>
        </row>
        <row r="105">
          <cell r="A105" t="str">
            <v>Машприборинторг (121)</v>
          </cell>
          <cell r="B105" t="str">
            <v>840</v>
          </cell>
          <cell r="C105">
            <v>563855.19999999995</v>
          </cell>
          <cell r="D105">
            <v>11643609.880000001</v>
          </cell>
          <cell r="E105">
            <v>100</v>
          </cell>
          <cell r="F105">
            <v>563855.19999999995</v>
          </cell>
          <cell r="G105">
            <v>11643609.880000001</v>
          </cell>
        </row>
        <row r="106">
          <cell r="A106" t="str">
            <v>МЭС</v>
          </cell>
          <cell r="B106" t="str">
            <v>840</v>
          </cell>
          <cell r="C106">
            <v>34592403.509999998</v>
          </cell>
          <cell r="D106">
            <v>714333132.48000002</v>
          </cell>
          <cell r="E106">
            <v>100</v>
          </cell>
          <cell r="F106">
            <v>34592403.509999998</v>
          </cell>
          <cell r="G106">
            <v>714333132.48000002</v>
          </cell>
        </row>
        <row r="107">
          <cell r="A107" t="str">
            <v>NB-пресс</v>
          </cell>
          <cell r="B107" t="str">
            <v>810</v>
          </cell>
          <cell r="C107">
            <v>0</v>
          </cell>
          <cell r="D107">
            <v>1500</v>
          </cell>
          <cell r="E107">
            <v>100</v>
          </cell>
          <cell r="F107">
            <v>0</v>
          </cell>
          <cell r="G107">
            <v>1500</v>
          </cell>
        </row>
        <row r="108">
          <cell r="A108" t="str">
            <v>Пилнитс ЛТД</v>
          </cell>
          <cell r="B108" t="str">
            <v>840</v>
          </cell>
          <cell r="C108">
            <v>994459.4</v>
          </cell>
          <cell r="D108">
            <v>20535586.609999999</v>
          </cell>
          <cell r="E108">
            <v>100</v>
          </cell>
          <cell r="F108">
            <v>994459.4</v>
          </cell>
          <cell r="G108">
            <v>20535586.609999999</v>
          </cell>
        </row>
        <row r="109">
          <cell r="A109" t="str">
            <v>ПКК "Сиэтл"</v>
          </cell>
          <cell r="B109" t="str">
            <v>840</v>
          </cell>
          <cell r="C109">
            <v>3541526.8</v>
          </cell>
          <cell r="D109">
            <v>73132528.420000002</v>
          </cell>
          <cell r="E109">
            <v>100</v>
          </cell>
          <cell r="F109">
            <v>3541526.8</v>
          </cell>
          <cell r="G109">
            <v>73132528.420000002</v>
          </cell>
        </row>
        <row r="110">
          <cell r="A110" t="str">
            <v>Плазмодинамика</v>
          </cell>
          <cell r="B110" t="str">
            <v>810</v>
          </cell>
          <cell r="C110">
            <v>0</v>
          </cell>
          <cell r="D110">
            <v>81000</v>
          </cell>
          <cell r="E110">
            <v>100</v>
          </cell>
          <cell r="F110">
            <v>0</v>
          </cell>
          <cell r="G110">
            <v>81000</v>
          </cell>
        </row>
        <row r="111">
          <cell r="A111" t="str">
            <v>ПО "Климат"</v>
          </cell>
          <cell r="B111" t="str">
            <v>840</v>
          </cell>
          <cell r="C111">
            <v>4000000</v>
          </cell>
          <cell r="D111">
            <v>82600000</v>
          </cell>
          <cell r="E111">
            <v>100</v>
          </cell>
          <cell r="F111">
            <v>4000000</v>
          </cell>
          <cell r="G111">
            <v>82600000</v>
          </cell>
        </row>
        <row r="112">
          <cell r="A112" t="str">
            <v>Прибалтийский судостр. з-д "Янтарь"</v>
          </cell>
          <cell r="B112" t="str">
            <v>840</v>
          </cell>
          <cell r="C112">
            <v>12656801.91</v>
          </cell>
          <cell r="D112">
            <v>261362959.44</v>
          </cell>
          <cell r="E112">
            <v>100</v>
          </cell>
          <cell r="F112">
            <v>12656801.91</v>
          </cell>
          <cell r="G112">
            <v>261362959.44</v>
          </cell>
        </row>
        <row r="113">
          <cell r="A113" t="str">
            <v>Ретефи</v>
          </cell>
          <cell r="B113" t="str">
            <v>810</v>
          </cell>
          <cell r="C113">
            <v>0</v>
          </cell>
          <cell r="D113">
            <v>150000</v>
          </cell>
          <cell r="E113">
            <v>100</v>
          </cell>
          <cell r="F113">
            <v>0</v>
          </cell>
          <cell r="G113">
            <v>150000</v>
          </cell>
        </row>
        <row r="114">
          <cell r="A114" t="str">
            <v>Росвнешторг</v>
          </cell>
          <cell r="B114" t="str">
            <v>840</v>
          </cell>
          <cell r="C114">
            <v>2701625.26</v>
          </cell>
          <cell r="D114">
            <v>55788561.619999997</v>
          </cell>
          <cell r="E114">
            <v>100</v>
          </cell>
          <cell r="F114">
            <v>2701625.26</v>
          </cell>
          <cell r="G114">
            <v>55788561.619999997</v>
          </cell>
        </row>
        <row r="115">
          <cell r="A115" t="str">
            <v>Российская фин.-пром.группа</v>
          </cell>
          <cell r="B115" t="str">
            <v>840</v>
          </cell>
          <cell r="C115">
            <v>11962469.49</v>
          </cell>
          <cell r="D115">
            <v>247024994.97</v>
          </cell>
          <cell r="E115">
            <v>100</v>
          </cell>
          <cell r="F115">
            <v>11962469.49</v>
          </cell>
          <cell r="G115">
            <v>247024994.97</v>
          </cell>
        </row>
        <row r="116">
          <cell r="A116" t="str">
            <v>Русская ярмарка</v>
          </cell>
          <cell r="B116" t="str">
            <v>840</v>
          </cell>
          <cell r="C116">
            <v>422404.48</v>
          </cell>
          <cell r="D116">
            <v>8722652.5099999998</v>
          </cell>
          <cell r="E116">
            <v>100</v>
          </cell>
          <cell r="F116">
            <v>422404.48</v>
          </cell>
          <cell r="G116">
            <v>8722652.5099999998</v>
          </cell>
        </row>
        <row r="117">
          <cell r="A117" t="str">
            <v>Самшит</v>
          </cell>
          <cell r="B117" t="str">
            <v>810</v>
          </cell>
          <cell r="C117">
            <v>0</v>
          </cell>
          <cell r="D117">
            <v>18831.84</v>
          </cell>
          <cell r="E117">
            <v>100</v>
          </cell>
          <cell r="F117">
            <v>0</v>
          </cell>
          <cell r="G117">
            <v>18831.84</v>
          </cell>
        </row>
        <row r="118">
          <cell r="A118" t="str">
            <v>Саянскхимпром</v>
          </cell>
          <cell r="B118" t="str">
            <v>840</v>
          </cell>
          <cell r="C118">
            <v>1374802.24</v>
          </cell>
          <cell r="D118">
            <v>28389666.260000002</v>
          </cell>
          <cell r="E118">
            <v>100</v>
          </cell>
          <cell r="F118">
            <v>1374802.24</v>
          </cell>
          <cell r="G118">
            <v>28389666.260000002</v>
          </cell>
        </row>
        <row r="119">
          <cell r="A119" t="str">
            <v>Сельхозпромэкспорт</v>
          </cell>
          <cell r="B119" t="str">
            <v>840</v>
          </cell>
          <cell r="C119">
            <v>9791481.1999999993</v>
          </cell>
          <cell r="D119">
            <v>202194086.78</v>
          </cell>
          <cell r="E119">
            <v>100</v>
          </cell>
          <cell r="F119">
            <v>9791481.1999999993</v>
          </cell>
          <cell r="G119">
            <v>202194086.78</v>
          </cell>
        </row>
        <row r="120">
          <cell r="A120" t="str">
            <v>Совиталпродмаш (500)</v>
          </cell>
          <cell r="B120" t="str">
            <v>840</v>
          </cell>
          <cell r="C120">
            <v>2991623.73</v>
          </cell>
          <cell r="D120">
            <v>61777030.020000003</v>
          </cell>
          <cell r="E120">
            <v>100</v>
          </cell>
          <cell r="F120">
            <v>2991623.73</v>
          </cell>
          <cell r="G120">
            <v>61777030.020000003</v>
          </cell>
        </row>
        <row r="121">
          <cell r="A121" t="str">
            <v>Соврыбфлот</v>
          </cell>
          <cell r="B121" t="str">
            <v>840</v>
          </cell>
          <cell r="C121">
            <v>4886259.54</v>
          </cell>
          <cell r="D121">
            <v>100901259.5</v>
          </cell>
          <cell r="E121">
            <v>100</v>
          </cell>
          <cell r="F121">
            <v>4886259.54</v>
          </cell>
          <cell r="G121">
            <v>100901259.5</v>
          </cell>
        </row>
        <row r="122">
          <cell r="A122" t="str">
            <v>Сокольники</v>
          </cell>
          <cell r="B122" t="str">
            <v>280</v>
          </cell>
          <cell r="C122">
            <v>6236649.2699999996</v>
          </cell>
          <cell r="D122">
            <v>76997671.890000001</v>
          </cell>
          <cell r="E122">
            <v>100</v>
          </cell>
          <cell r="F122">
            <v>6236649.2699999996</v>
          </cell>
          <cell r="G122">
            <v>76997671.890000001</v>
          </cell>
        </row>
        <row r="123">
          <cell r="A123" t="str">
            <v>СП Анис</v>
          </cell>
          <cell r="B123" t="str">
            <v>840</v>
          </cell>
          <cell r="C123">
            <v>6000000</v>
          </cell>
          <cell r="D123">
            <v>123900000</v>
          </cell>
          <cell r="E123">
            <v>100</v>
          </cell>
          <cell r="F123">
            <v>6000000</v>
          </cell>
          <cell r="G123">
            <v>123900000</v>
          </cell>
        </row>
        <row r="124">
          <cell r="A124" t="str">
            <v>Сувар</v>
          </cell>
          <cell r="B124" t="str">
            <v>250</v>
          </cell>
          <cell r="C124">
            <v>989282.59</v>
          </cell>
          <cell r="D124">
            <v>3641944.93</v>
          </cell>
          <cell r="E124">
            <v>100</v>
          </cell>
          <cell r="F124">
            <v>989282.59</v>
          </cell>
          <cell r="G124">
            <v>3641944.93</v>
          </cell>
        </row>
        <row r="125">
          <cell r="A125" t="str">
            <v>Треффик</v>
          </cell>
          <cell r="B125" t="str">
            <v>840</v>
          </cell>
          <cell r="C125">
            <v>1303621.05</v>
          </cell>
          <cell r="D125">
            <v>26919774.68</v>
          </cell>
          <cell r="E125">
            <v>100</v>
          </cell>
          <cell r="F125">
            <v>1303621.05</v>
          </cell>
          <cell r="G125">
            <v>26919774.68</v>
          </cell>
        </row>
        <row r="126">
          <cell r="A126" t="str">
            <v>Тюрингия-аудифон (1)</v>
          </cell>
          <cell r="B126" t="str">
            <v>810</v>
          </cell>
          <cell r="C126">
            <v>0</v>
          </cell>
          <cell r="D126">
            <v>10000</v>
          </cell>
          <cell r="E126">
            <v>100</v>
          </cell>
          <cell r="F126">
            <v>0</v>
          </cell>
          <cell r="G126">
            <v>10000</v>
          </cell>
        </row>
        <row r="127">
          <cell r="A127" t="str">
            <v>Тюрингия-аудифон (2)</v>
          </cell>
          <cell r="B127" t="str">
            <v>810</v>
          </cell>
          <cell r="C127">
            <v>0</v>
          </cell>
          <cell r="D127">
            <v>65000</v>
          </cell>
          <cell r="E127">
            <v>100</v>
          </cell>
          <cell r="F127">
            <v>0</v>
          </cell>
          <cell r="G127">
            <v>65000</v>
          </cell>
        </row>
        <row r="128">
          <cell r="A128" t="str">
            <v>Фаренгейт</v>
          </cell>
          <cell r="B128" t="str">
            <v>810</v>
          </cell>
          <cell r="C128">
            <v>0</v>
          </cell>
          <cell r="D128">
            <v>50000</v>
          </cell>
          <cell r="E128">
            <v>100</v>
          </cell>
          <cell r="F128">
            <v>0</v>
          </cell>
          <cell r="G128">
            <v>50000</v>
          </cell>
        </row>
        <row r="129">
          <cell r="A129" t="str">
            <v>Финбек</v>
          </cell>
          <cell r="B129" t="str">
            <v>810</v>
          </cell>
          <cell r="C129">
            <v>0</v>
          </cell>
          <cell r="D129">
            <v>187013.67</v>
          </cell>
          <cell r="E129">
            <v>100</v>
          </cell>
          <cell r="F129">
            <v>0</v>
          </cell>
          <cell r="G129">
            <v>187013.67</v>
          </cell>
        </row>
        <row r="130">
          <cell r="A130" t="str">
            <v>Фининвестинторг</v>
          </cell>
          <cell r="B130" t="str">
            <v>810</v>
          </cell>
          <cell r="C130">
            <v>0</v>
          </cell>
          <cell r="D130">
            <v>35091.11</v>
          </cell>
          <cell r="E130">
            <v>100</v>
          </cell>
          <cell r="F130">
            <v>0</v>
          </cell>
          <cell r="G130">
            <v>35091.11</v>
          </cell>
        </row>
        <row r="131">
          <cell r="A131" t="str">
            <v>Харвест</v>
          </cell>
          <cell r="B131" t="str">
            <v>840</v>
          </cell>
          <cell r="C131">
            <v>237769.9</v>
          </cell>
          <cell r="D131">
            <v>4909948.4400000004</v>
          </cell>
          <cell r="E131">
            <v>100</v>
          </cell>
          <cell r="F131">
            <v>237769.9</v>
          </cell>
          <cell r="G131">
            <v>4909948.4400000004</v>
          </cell>
        </row>
        <row r="132">
          <cell r="A132" t="str">
            <v>Цветметсервис</v>
          </cell>
          <cell r="B132" t="str">
            <v>810</v>
          </cell>
          <cell r="C132">
            <v>0</v>
          </cell>
          <cell r="D132">
            <v>4389951.43</v>
          </cell>
          <cell r="E132">
            <v>100</v>
          </cell>
          <cell r="F132">
            <v>0</v>
          </cell>
          <cell r="G132">
            <v>4389951.43</v>
          </cell>
        </row>
        <row r="133">
          <cell r="A133" t="str">
            <v>Центральная сбытовая организация</v>
          </cell>
          <cell r="B133" t="str">
            <v>840</v>
          </cell>
          <cell r="C133">
            <v>958790.64</v>
          </cell>
          <cell r="D133">
            <v>19799026.719999999</v>
          </cell>
          <cell r="E133">
            <v>100</v>
          </cell>
          <cell r="F133">
            <v>958790.64</v>
          </cell>
          <cell r="G133">
            <v>19799026.719999999</v>
          </cell>
        </row>
        <row r="134">
          <cell r="A134" t="str">
            <v>Чернобыль</v>
          </cell>
          <cell r="B134" t="str">
            <v>810</v>
          </cell>
          <cell r="C134">
            <v>0</v>
          </cell>
          <cell r="D134">
            <v>200000</v>
          </cell>
          <cell r="E134">
            <v>100</v>
          </cell>
          <cell r="F134">
            <v>0</v>
          </cell>
          <cell r="G134">
            <v>200000</v>
          </cell>
        </row>
        <row r="135">
          <cell r="A135" t="str">
            <v>Чинко</v>
          </cell>
          <cell r="B135" t="str">
            <v>840</v>
          </cell>
          <cell r="C135">
            <v>3908953.21</v>
          </cell>
          <cell r="D135">
            <v>80719883.790000007</v>
          </cell>
          <cell r="E135">
            <v>100</v>
          </cell>
          <cell r="F135">
            <v>3908953.21</v>
          </cell>
          <cell r="G135">
            <v>80719883.790000007</v>
          </cell>
        </row>
        <row r="136">
          <cell r="A136" t="str">
            <v>ЭДД</v>
          </cell>
          <cell r="B136" t="str">
            <v>810</v>
          </cell>
          <cell r="C136">
            <v>0</v>
          </cell>
          <cell r="D136">
            <v>200000</v>
          </cell>
          <cell r="E136">
            <v>100</v>
          </cell>
          <cell r="F136">
            <v>0</v>
          </cell>
          <cell r="G136">
            <v>200000</v>
          </cell>
        </row>
        <row r="137">
          <cell r="A137" t="str">
            <v>ЭПРО</v>
          </cell>
          <cell r="B137" t="str">
            <v>810</v>
          </cell>
          <cell r="C137">
            <v>0</v>
          </cell>
          <cell r="D137">
            <v>15592.61</v>
          </cell>
          <cell r="E137">
            <v>100</v>
          </cell>
          <cell r="F137">
            <v>0</v>
          </cell>
          <cell r="G137">
            <v>15592.61</v>
          </cell>
        </row>
        <row r="138">
          <cell r="A138" t="str">
            <v>Югтекс</v>
          </cell>
          <cell r="B138" t="str">
            <v>840</v>
          </cell>
          <cell r="C138">
            <v>39421.440000000002</v>
          </cell>
          <cell r="D138">
            <v>814052.74</v>
          </cell>
          <cell r="E138">
            <v>100</v>
          </cell>
          <cell r="F138">
            <v>39421.440000000002</v>
          </cell>
          <cell r="G138">
            <v>814052.74</v>
          </cell>
        </row>
        <row r="139">
          <cell r="A139" t="str">
            <v>Югтекс (170)</v>
          </cell>
          <cell r="B139" t="str">
            <v>840</v>
          </cell>
          <cell r="C139">
            <v>13729326.33</v>
          </cell>
          <cell r="D139">
            <v>283510588.70999998</v>
          </cell>
          <cell r="E139">
            <v>100</v>
          </cell>
          <cell r="F139">
            <v>13729326.33</v>
          </cell>
          <cell r="G139">
            <v>283510588.70999998</v>
          </cell>
        </row>
        <row r="140">
          <cell r="A140" t="str">
            <v>Югтекс (700)</v>
          </cell>
          <cell r="B140" t="str">
            <v>756</v>
          </cell>
          <cell r="C140">
            <v>2019258.9</v>
          </cell>
          <cell r="D140">
            <v>30543310.120000001</v>
          </cell>
          <cell r="E140">
            <v>100</v>
          </cell>
          <cell r="F140">
            <v>2019258.9</v>
          </cell>
          <cell r="G140">
            <v>30543310.120000001</v>
          </cell>
        </row>
        <row r="141">
          <cell r="A141" t="str">
            <v>Югтекс (701)</v>
          </cell>
          <cell r="B141" t="str">
            <v>756</v>
          </cell>
          <cell r="C141">
            <v>3914974.8</v>
          </cell>
          <cell r="D141">
            <v>59217908.82</v>
          </cell>
          <cell r="E141">
            <v>100</v>
          </cell>
          <cell r="F141">
            <v>3914974.8</v>
          </cell>
          <cell r="G141">
            <v>59217908.82</v>
          </cell>
        </row>
      </sheetData>
      <sheetData sheetId="6"/>
      <sheetData sheetId="7" refreshError="1">
        <row r="1">
          <cell r="A1" t="str">
            <v>КЛИЕНТ</v>
          </cell>
          <cell r="B1" t="str">
            <v>BAL_NUM</v>
          </cell>
          <cell r="C1" t="str">
            <v>CODV</v>
          </cell>
          <cell r="D1" t="str">
            <v>OST_V</v>
          </cell>
          <cell r="E1" t="str">
            <v>OST_R</v>
          </cell>
          <cell r="F1" t="str">
            <v>Резервы с 01_01_99</v>
          </cell>
          <cell r="G1" t="str">
            <v>Рез ВАЛ</v>
          </cell>
          <cell r="H1" t="str">
            <v>Рез РУБ</v>
          </cell>
        </row>
        <row r="2">
          <cell r="A2" t="str">
            <v>Векселя Кубань банка</v>
          </cell>
          <cell r="B2" t="str">
            <v>51407</v>
          </cell>
          <cell r="C2" t="str">
            <v>810</v>
          </cell>
          <cell r="D2">
            <v>0</v>
          </cell>
          <cell r="E2">
            <v>10220000</v>
          </cell>
          <cell r="F2">
            <v>50</v>
          </cell>
          <cell r="G2">
            <v>0</v>
          </cell>
          <cell r="H2">
            <v>5110000</v>
          </cell>
        </row>
        <row r="4">
          <cell r="A4" t="str">
            <v>Магадан ВТБ</v>
          </cell>
          <cell r="B4" t="str">
            <v>32007</v>
          </cell>
          <cell r="C4" t="str">
            <v>810</v>
          </cell>
          <cell r="D4">
            <v>0</v>
          </cell>
          <cell r="E4">
            <v>2823000</v>
          </cell>
          <cell r="F4">
            <v>100</v>
          </cell>
          <cell r="G4">
            <v>0</v>
          </cell>
          <cell r="H4">
            <v>2823000</v>
          </cell>
        </row>
        <row r="5">
          <cell r="A5" t="str">
            <v>РКБ Цюрих</v>
          </cell>
          <cell r="B5">
            <v>32304</v>
          </cell>
          <cell r="C5">
            <v>756</v>
          </cell>
          <cell r="D5">
            <v>2083000</v>
          </cell>
          <cell r="E5">
            <v>31507458</v>
          </cell>
          <cell r="F5">
            <v>100</v>
          </cell>
          <cell r="G5">
            <v>2083000</v>
          </cell>
          <cell r="H5">
            <v>31507458</v>
          </cell>
        </row>
        <row r="6">
          <cell r="A6" t="str">
            <v>РКБ Цюрих</v>
          </cell>
          <cell r="B6">
            <v>32304</v>
          </cell>
          <cell r="C6">
            <v>826</v>
          </cell>
          <cell r="D6">
            <v>3300000</v>
          </cell>
          <cell r="E6">
            <v>114470070</v>
          </cell>
          <cell r="F6">
            <v>100</v>
          </cell>
          <cell r="G6">
            <v>3300000</v>
          </cell>
          <cell r="H6">
            <v>114470070</v>
          </cell>
        </row>
        <row r="7">
          <cell r="A7" t="str">
            <v>РКБ Цюрих</v>
          </cell>
          <cell r="B7">
            <v>32304</v>
          </cell>
          <cell r="C7">
            <v>840</v>
          </cell>
          <cell r="D7">
            <v>7206557</v>
          </cell>
          <cell r="E7">
            <v>148815402.04999998</v>
          </cell>
          <cell r="F7">
            <v>100</v>
          </cell>
          <cell r="G7">
            <v>7206557</v>
          </cell>
          <cell r="H7">
            <v>148815402.04999998</v>
          </cell>
        </row>
        <row r="8">
          <cell r="A8" t="str">
            <v>Оренбург ВТБ</v>
          </cell>
          <cell r="B8" t="str">
            <v>32401</v>
          </cell>
          <cell r="C8" t="str">
            <v>810</v>
          </cell>
          <cell r="D8">
            <v>0</v>
          </cell>
          <cell r="E8">
            <v>534338.61</v>
          </cell>
          <cell r="F8">
            <v>100</v>
          </cell>
          <cell r="G8">
            <v>0</v>
          </cell>
          <cell r="H8">
            <v>534338.61</v>
          </cell>
        </row>
        <row r="9">
          <cell r="A9" t="str">
            <v>Балт ВТБ</v>
          </cell>
          <cell r="B9" t="str">
            <v>32401</v>
          </cell>
          <cell r="C9" t="str">
            <v>810</v>
          </cell>
          <cell r="D9">
            <v>0</v>
          </cell>
          <cell r="E9">
            <v>13673465.779999999</v>
          </cell>
          <cell r="F9">
            <v>100</v>
          </cell>
          <cell r="G9">
            <v>0</v>
          </cell>
          <cell r="H9">
            <v>13673465.779999999</v>
          </cell>
        </row>
        <row r="10">
          <cell r="A10" t="str">
            <v>Тула ВТБ</v>
          </cell>
          <cell r="B10" t="str">
            <v>32401</v>
          </cell>
          <cell r="C10" t="str">
            <v>810</v>
          </cell>
          <cell r="D10">
            <v>0</v>
          </cell>
          <cell r="E10">
            <v>2420000</v>
          </cell>
          <cell r="F10">
            <v>100</v>
          </cell>
          <cell r="G10">
            <v>0</v>
          </cell>
          <cell r="H10">
            <v>2420000</v>
          </cell>
        </row>
        <row r="11">
          <cell r="A11" t="str">
            <v>Тула ВТБ</v>
          </cell>
          <cell r="B11" t="str">
            <v>32401</v>
          </cell>
          <cell r="C11" t="str">
            <v>810</v>
          </cell>
          <cell r="D11">
            <v>0</v>
          </cell>
          <cell r="E11">
            <v>10230000</v>
          </cell>
          <cell r="F11">
            <v>100</v>
          </cell>
          <cell r="G11">
            <v>0</v>
          </cell>
          <cell r="H11">
            <v>10230000</v>
          </cell>
        </row>
        <row r="12">
          <cell r="A12" t="str">
            <v>Тула ВТБ</v>
          </cell>
          <cell r="B12" t="str">
            <v>32401</v>
          </cell>
          <cell r="C12" t="str">
            <v>810</v>
          </cell>
          <cell r="D12">
            <v>0</v>
          </cell>
          <cell r="E12">
            <v>13999999.130000001</v>
          </cell>
          <cell r="F12">
            <v>100</v>
          </cell>
          <cell r="G12">
            <v>0</v>
          </cell>
          <cell r="H12">
            <v>13999999.130000001</v>
          </cell>
        </row>
        <row r="13">
          <cell r="A13" t="str">
            <v>Магадан ВТБ</v>
          </cell>
          <cell r="B13" t="str">
            <v>32007</v>
          </cell>
          <cell r="C13" t="str">
            <v>840</v>
          </cell>
          <cell r="D13">
            <v>248000</v>
          </cell>
          <cell r="E13">
            <v>5121200</v>
          </cell>
          <cell r="F13">
            <v>100</v>
          </cell>
          <cell r="G13">
            <v>248000</v>
          </cell>
          <cell r="H13">
            <v>5121200</v>
          </cell>
        </row>
        <row r="14">
          <cell r="A14" t="str">
            <v>Ресурс-банк</v>
          </cell>
          <cell r="B14" t="str">
            <v>32401</v>
          </cell>
          <cell r="C14" t="str">
            <v>840</v>
          </cell>
          <cell r="D14">
            <v>5000000</v>
          </cell>
          <cell r="E14">
            <v>103250000</v>
          </cell>
          <cell r="F14">
            <v>100</v>
          </cell>
          <cell r="G14">
            <v>5000000</v>
          </cell>
          <cell r="H14">
            <v>103250000</v>
          </cell>
        </row>
        <row r="15">
          <cell r="A15" t="str">
            <v>Балт ВТБ</v>
          </cell>
          <cell r="B15" t="str">
            <v>32401</v>
          </cell>
          <cell r="C15" t="str">
            <v>840</v>
          </cell>
          <cell r="D15">
            <v>6629048.2999999998</v>
          </cell>
          <cell r="E15">
            <v>136889847.40000001</v>
          </cell>
          <cell r="F15">
            <v>100</v>
          </cell>
          <cell r="G15">
            <v>6629048.2999999998</v>
          </cell>
          <cell r="H15">
            <v>136889847.40000001</v>
          </cell>
        </row>
        <row r="16">
          <cell r="A16" t="str">
            <v>Оренбург ВТБ</v>
          </cell>
          <cell r="B16" t="str">
            <v>32401</v>
          </cell>
          <cell r="C16" t="str">
            <v>840</v>
          </cell>
          <cell r="D16">
            <v>800000</v>
          </cell>
          <cell r="E16">
            <v>16520000</v>
          </cell>
          <cell r="F16">
            <v>100</v>
          </cell>
          <cell r="G16">
            <v>800000</v>
          </cell>
          <cell r="H16">
            <v>16520000</v>
          </cell>
        </row>
        <row r="17">
          <cell r="A17" t="str">
            <v>РАТО-банк</v>
          </cell>
          <cell r="B17" t="str">
            <v>32401</v>
          </cell>
          <cell r="C17" t="str">
            <v>840</v>
          </cell>
          <cell r="D17">
            <v>15000000</v>
          </cell>
          <cell r="E17">
            <v>309750000</v>
          </cell>
          <cell r="F17">
            <v>100</v>
          </cell>
          <cell r="G17">
            <v>15000000</v>
          </cell>
          <cell r="H17">
            <v>309750000</v>
          </cell>
        </row>
        <row r="18">
          <cell r="A18" t="str">
            <v>Оренбург ВТБ</v>
          </cell>
          <cell r="B18" t="str">
            <v>32401</v>
          </cell>
          <cell r="C18" t="str">
            <v>840</v>
          </cell>
          <cell r="D18">
            <v>26202.59</v>
          </cell>
          <cell r="E18">
            <v>541083.48</v>
          </cell>
          <cell r="F18">
            <v>100</v>
          </cell>
          <cell r="G18">
            <v>26202.59</v>
          </cell>
          <cell r="H18">
            <v>541083.48</v>
          </cell>
        </row>
        <row r="19">
          <cell r="A19" t="str">
            <v>Оренбург ВТБ</v>
          </cell>
          <cell r="B19" t="str">
            <v>32401</v>
          </cell>
          <cell r="C19" t="str">
            <v>840</v>
          </cell>
          <cell r="D19">
            <v>66000</v>
          </cell>
          <cell r="E19">
            <v>1362900</v>
          </cell>
          <cell r="F19">
            <v>100</v>
          </cell>
          <cell r="G19">
            <v>66000</v>
          </cell>
          <cell r="H19">
            <v>1362900</v>
          </cell>
        </row>
        <row r="20">
          <cell r="A20" t="str">
            <v>Оренбург ВТБ</v>
          </cell>
          <cell r="B20" t="str">
            <v>32401</v>
          </cell>
          <cell r="C20" t="str">
            <v>840</v>
          </cell>
          <cell r="D20">
            <v>1500000</v>
          </cell>
          <cell r="E20">
            <v>30975000</v>
          </cell>
          <cell r="F20">
            <v>100</v>
          </cell>
          <cell r="G20">
            <v>1500000</v>
          </cell>
          <cell r="H20">
            <v>30975000</v>
          </cell>
        </row>
        <row r="21">
          <cell r="A21" t="str">
            <v>Менатеп</v>
          </cell>
          <cell r="B21" t="str">
            <v>32401</v>
          </cell>
          <cell r="C21" t="str">
            <v>840</v>
          </cell>
          <cell r="D21">
            <v>30000000</v>
          </cell>
          <cell r="E21">
            <v>619500000</v>
          </cell>
          <cell r="F21">
            <v>100</v>
          </cell>
          <cell r="G21">
            <v>30000000</v>
          </cell>
          <cell r="H21">
            <v>619500000</v>
          </cell>
        </row>
        <row r="22">
          <cell r="E22">
            <v>1562383764.4499998</v>
          </cell>
          <cell r="H22">
            <v>1562383764.4499998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СБУсвод"/>
      <sheetName val="МСБУ р"/>
      <sheetName val="екатерин"/>
      <sheetName val="воронеж"/>
      <sheetName val="питер"/>
      <sheetName val="волгоград"/>
      <sheetName val="ижевск"/>
      <sheetName val="красноярск"/>
      <sheetName val="тула"/>
      <sheetName val="самара"/>
      <sheetName val="иркутск"/>
      <sheetName val="пермь"/>
      <sheetName val="ростов"/>
      <sheetName val="магадан"/>
      <sheetName val="чебоксары"/>
      <sheetName val="белгород"/>
      <sheetName val="МБК"/>
      <sheetName val="Корп кре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ртф"/>
      <sheetName val="векс"/>
      <sheetName val="Лист2"/>
      <sheetName val="Лист3"/>
      <sheetName val="корп"/>
      <sheetName val="СВОД"/>
      <sheetName val="итоги"/>
      <sheetName val="вгб-даты"/>
      <sheetName val="бал_портф"/>
      <sheetName val="бал_векс"/>
      <sheetName val="бал_репо"/>
      <sheetName val="РЕПО_руб"/>
      <sheetName val="репо_вал"/>
      <sheetName val="репо_прям"/>
      <sheetName val="а5"/>
      <sheetName val="а6"/>
      <sheetName val="а7"/>
      <sheetName val="а7а"/>
      <sheetName val="лмквидность_сальдо"/>
      <sheetName val="депозиты физиков"/>
      <sheetName val="П14"/>
      <sheetName val="Лист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F3" sqref="F3:F13"/>
    </sheetView>
  </sheetViews>
  <sheetFormatPr defaultRowHeight="15" x14ac:dyDescent="0.25"/>
  <cols>
    <col min="1" max="1" width="3" bestFit="1" customWidth="1"/>
    <col min="2" max="2" width="9.42578125" bestFit="1" customWidth="1"/>
    <col min="4" max="4" width="14.7109375" customWidth="1"/>
    <col min="5" max="5" width="12.85546875" customWidth="1"/>
    <col min="6" max="6" width="7.28515625" customWidth="1"/>
    <col min="10" max="10" width="9.42578125" customWidth="1"/>
    <col min="11" max="11" width="11.42578125" customWidth="1"/>
    <col min="13" max="13" width="13.28515625" customWidth="1"/>
    <col min="15" max="15" width="13.5703125" bestFit="1" customWidth="1"/>
  </cols>
  <sheetData>
    <row r="1" spans="1:16" x14ac:dyDescent="0.25">
      <c r="A1" s="69" t="s">
        <v>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2"/>
      <c r="O1" s="2"/>
      <c r="P1" s="3"/>
    </row>
    <row r="2" spans="1:16" x14ac:dyDescent="0.25">
      <c r="A2" s="67" t="s">
        <v>34</v>
      </c>
      <c r="B2" s="68"/>
      <c r="C2" s="68"/>
      <c r="D2" s="68"/>
      <c r="E2" s="68"/>
      <c r="F2" s="68"/>
      <c r="G2" s="68"/>
      <c r="H2" s="68"/>
      <c r="I2" s="5"/>
      <c r="J2" s="71" t="s">
        <v>38</v>
      </c>
      <c r="K2" s="71"/>
      <c r="L2" s="71"/>
      <c r="M2" s="71"/>
      <c r="N2" s="5"/>
      <c r="O2" s="51" t="s">
        <v>57</v>
      </c>
      <c r="P2" s="6"/>
    </row>
    <row r="3" spans="1:16" ht="45" x14ac:dyDescent="0.25">
      <c r="A3" s="41" t="s">
        <v>11</v>
      </c>
      <c r="B3" s="43" t="s">
        <v>9</v>
      </c>
      <c r="C3" s="43" t="s">
        <v>10</v>
      </c>
      <c r="D3" s="44" t="s">
        <v>13</v>
      </c>
      <c r="E3" s="44" t="s">
        <v>12</v>
      </c>
      <c r="F3" s="44" t="s">
        <v>56</v>
      </c>
      <c r="G3" s="43" t="s">
        <v>0</v>
      </c>
      <c r="H3" s="43" t="s">
        <v>1</v>
      </c>
      <c r="I3" s="5"/>
      <c r="J3" s="44" t="s">
        <v>35</v>
      </c>
      <c r="K3" s="44" t="s">
        <v>5</v>
      </c>
      <c r="L3" s="44" t="s">
        <v>36</v>
      </c>
      <c r="M3" s="44" t="s">
        <v>37</v>
      </c>
      <c r="N3" s="5"/>
      <c r="O3" s="44" t="s">
        <v>58</v>
      </c>
      <c r="P3" s="6"/>
    </row>
    <row r="4" spans="1:16" x14ac:dyDescent="0.25">
      <c r="A4" s="11">
        <v>1</v>
      </c>
      <c r="B4" s="7" t="s">
        <v>14</v>
      </c>
      <c r="C4" s="7" t="s">
        <v>24</v>
      </c>
      <c r="D4" s="8">
        <v>1000</v>
      </c>
      <c r="E4" s="9">
        <v>1</v>
      </c>
      <c r="F4" s="38">
        <v>6</v>
      </c>
      <c r="G4" s="49">
        <v>9.11E-2</v>
      </c>
      <c r="H4" s="10">
        <v>0.6</v>
      </c>
      <c r="I4" s="5"/>
      <c r="J4" s="8">
        <v>0.25</v>
      </c>
      <c r="K4" s="10">
        <v>2.5000000000000001E-2</v>
      </c>
      <c r="L4" s="10">
        <v>7.4999999999999997E-3</v>
      </c>
      <c r="M4" s="10">
        <v>2.5000000000000001E-3</v>
      </c>
      <c r="N4" s="5"/>
      <c r="O4" s="10">
        <v>0.1</v>
      </c>
      <c r="P4" s="6"/>
    </row>
    <row r="5" spans="1:16" x14ac:dyDescent="0.25">
      <c r="A5" s="11">
        <v>2</v>
      </c>
      <c r="B5" s="7" t="s">
        <v>15</v>
      </c>
      <c r="C5" s="7" t="s">
        <v>25</v>
      </c>
      <c r="D5" s="8">
        <v>1000</v>
      </c>
      <c r="E5" s="9">
        <v>1</v>
      </c>
      <c r="F5" s="38">
        <v>4</v>
      </c>
      <c r="G5" s="49">
        <v>3.5166841707927672E-2</v>
      </c>
      <c r="H5" s="10">
        <v>0.6</v>
      </c>
      <c r="I5" s="5"/>
      <c r="J5" s="8">
        <v>0.5</v>
      </c>
      <c r="K5" s="10">
        <v>2.7500000000000004E-2</v>
      </c>
      <c r="L5" s="10">
        <v>7.4999999999999997E-3</v>
      </c>
      <c r="M5" s="10">
        <v>2.5000000000000001E-3</v>
      </c>
      <c r="N5" s="5"/>
      <c r="O5" s="5"/>
      <c r="P5" s="6"/>
    </row>
    <row r="6" spans="1:16" x14ac:dyDescent="0.25">
      <c r="A6" s="11">
        <v>3</v>
      </c>
      <c r="B6" s="7" t="s">
        <v>16</v>
      </c>
      <c r="C6" s="7" t="s">
        <v>26</v>
      </c>
      <c r="D6" s="8">
        <v>1000</v>
      </c>
      <c r="E6" s="9">
        <v>1</v>
      </c>
      <c r="F6" s="38">
        <v>3</v>
      </c>
      <c r="G6" s="49">
        <v>2.5014802339173879E-2</v>
      </c>
      <c r="H6" s="10">
        <v>0.6</v>
      </c>
      <c r="I6" s="5"/>
      <c r="J6" s="8">
        <v>0.75</v>
      </c>
      <c r="K6" s="10">
        <v>3.2500000000000001E-2</v>
      </c>
      <c r="L6" s="10">
        <v>7.4999999999999997E-3</v>
      </c>
      <c r="M6" s="10">
        <v>2.5000000000000001E-3</v>
      </c>
      <c r="N6" s="5"/>
      <c r="O6" s="5"/>
      <c r="P6" s="6"/>
    </row>
    <row r="7" spans="1:16" x14ac:dyDescent="0.25">
      <c r="A7" s="11">
        <v>4</v>
      </c>
      <c r="B7" s="7" t="s">
        <v>17</v>
      </c>
      <c r="C7" s="7" t="s">
        <v>27</v>
      </c>
      <c r="D7" s="8">
        <v>1000</v>
      </c>
      <c r="E7" s="9">
        <v>1</v>
      </c>
      <c r="F7" s="38">
        <v>5</v>
      </c>
      <c r="G7" s="49">
        <v>6.0999999999999999E-2</v>
      </c>
      <c r="H7" s="10">
        <v>0.6</v>
      </c>
      <c r="I7" s="5"/>
      <c r="J7" s="8">
        <v>1</v>
      </c>
      <c r="K7" s="10">
        <v>0.04</v>
      </c>
      <c r="L7" s="10">
        <v>7.4999999999999997E-3</v>
      </c>
      <c r="M7" s="10">
        <v>2.5000000000000001E-3</v>
      </c>
      <c r="N7" s="5"/>
      <c r="O7" s="5"/>
      <c r="P7" s="6"/>
    </row>
    <row r="8" spans="1:16" x14ac:dyDescent="0.25">
      <c r="A8" s="11">
        <v>5</v>
      </c>
      <c r="B8" s="7" t="s">
        <v>18</v>
      </c>
      <c r="C8" s="7" t="s">
        <v>28</v>
      </c>
      <c r="D8" s="8">
        <v>1000</v>
      </c>
      <c r="E8" s="9">
        <v>1</v>
      </c>
      <c r="F8" s="38">
        <v>5</v>
      </c>
      <c r="G8" s="49">
        <v>6.0999999999999999E-2</v>
      </c>
      <c r="H8" s="10">
        <v>0.6</v>
      </c>
      <c r="I8" s="5"/>
      <c r="J8" s="8">
        <v>1.5</v>
      </c>
      <c r="K8" s="10">
        <v>4.4999999999999998E-2</v>
      </c>
      <c r="L8" s="10">
        <v>7.4999999999999997E-3</v>
      </c>
      <c r="M8" s="10">
        <v>2.5000000000000001E-3</v>
      </c>
      <c r="N8" s="5"/>
      <c r="O8" s="5"/>
      <c r="P8" s="6"/>
    </row>
    <row r="9" spans="1:16" x14ac:dyDescent="0.25">
      <c r="A9" s="11">
        <v>6</v>
      </c>
      <c r="B9" s="7" t="s">
        <v>19</v>
      </c>
      <c r="C9" s="7" t="s">
        <v>29</v>
      </c>
      <c r="D9" s="8">
        <v>1000</v>
      </c>
      <c r="E9" s="9">
        <v>1</v>
      </c>
      <c r="F9" s="38">
        <v>3</v>
      </c>
      <c r="G9" s="49">
        <v>2.5014802339173879E-2</v>
      </c>
      <c r="H9" s="10">
        <v>0.6</v>
      </c>
      <c r="I9" s="5"/>
      <c r="J9" s="8">
        <v>2</v>
      </c>
      <c r="K9" s="10">
        <v>4.7500000000000001E-2</v>
      </c>
      <c r="L9" s="10">
        <v>7.4999999999999997E-3</v>
      </c>
      <c r="M9" s="10">
        <v>2.5000000000000001E-3</v>
      </c>
      <c r="N9" s="5"/>
      <c r="O9" s="5"/>
      <c r="P9" s="6"/>
    </row>
    <row r="10" spans="1:16" x14ac:dyDescent="0.25">
      <c r="A10" s="11">
        <v>7</v>
      </c>
      <c r="B10" s="7" t="s">
        <v>20</v>
      </c>
      <c r="C10" s="7" t="s">
        <v>30</v>
      </c>
      <c r="D10" s="8">
        <v>1000</v>
      </c>
      <c r="E10" s="9">
        <v>1</v>
      </c>
      <c r="F10" s="38">
        <v>5</v>
      </c>
      <c r="G10" s="49">
        <v>6.0999999999999999E-2</v>
      </c>
      <c r="H10" s="10">
        <v>0.6</v>
      </c>
      <c r="I10" s="5"/>
      <c r="J10" s="8">
        <v>3</v>
      </c>
      <c r="K10" s="10">
        <v>0.05</v>
      </c>
      <c r="L10" s="10">
        <v>7.4999999999999997E-3</v>
      </c>
      <c r="M10" s="10">
        <v>2.5000000000000001E-3</v>
      </c>
      <c r="N10" s="5"/>
      <c r="O10" s="5"/>
      <c r="P10" s="6"/>
    </row>
    <row r="11" spans="1:16" x14ac:dyDescent="0.25">
      <c r="A11" s="11">
        <v>8</v>
      </c>
      <c r="B11" s="7" t="s">
        <v>21</v>
      </c>
      <c r="C11" s="7" t="s">
        <v>31</v>
      </c>
      <c r="D11" s="8">
        <v>1000</v>
      </c>
      <c r="E11" s="9">
        <v>1</v>
      </c>
      <c r="F11" s="38">
        <v>9</v>
      </c>
      <c r="G11" s="49">
        <v>0.51444999999999996</v>
      </c>
      <c r="H11" s="10">
        <v>0.6</v>
      </c>
      <c r="I11" s="5"/>
      <c r="J11" s="8">
        <v>4</v>
      </c>
      <c r="K11" s="10">
        <v>5.2499999999999998E-2</v>
      </c>
      <c r="L11" s="10">
        <v>7.4999999999999997E-3</v>
      </c>
      <c r="M11" s="10">
        <v>2.5000000000000001E-3</v>
      </c>
      <c r="N11" s="5"/>
      <c r="O11" s="5"/>
      <c r="P11" s="6"/>
    </row>
    <row r="12" spans="1:16" x14ac:dyDescent="0.25">
      <c r="A12" s="11">
        <v>9</v>
      </c>
      <c r="B12" s="7" t="s">
        <v>22</v>
      </c>
      <c r="C12" s="7" t="s">
        <v>32</v>
      </c>
      <c r="D12" s="8">
        <v>1000</v>
      </c>
      <c r="E12" s="9">
        <v>1</v>
      </c>
      <c r="F12" s="38">
        <v>4</v>
      </c>
      <c r="G12" s="49">
        <v>3.5166841707927672E-2</v>
      </c>
      <c r="H12" s="10">
        <v>0.6</v>
      </c>
      <c r="I12" s="5"/>
      <c r="J12" s="8">
        <v>5</v>
      </c>
      <c r="K12" s="10">
        <v>5.5E-2</v>
      </c>
      <c r="L12" s="10">
        <v>7.4999999999999997E-3</v>
      </c>
      <c r="M12" s="10">
        <v>2.5000000000000001E-3</v>
      </c>
      <c r="N12" s="5"/>
      <c r="O12" s="5"/>
      <c r="P12" s="6"/>
    </row>
    <row r="13" spans="1:16" x14ac:dyDescent="0.25">
      <c r="A13" s="11">
        <v>10</v>
      </c>
      <c r="B13" s="7" t="s">
        <v>23</v>
      </c>
      <c r="C13" s="7" t="s">
        <v>33</v>
      </c>
      <c r="D13" s="8">
        <v>1000</v>
      </c>
      <c r="E13" s="9">
        <v>1</v>
      </c>
      <c r="F13" s="38">
        <v>6</v>
      </c>
      <c r="G13" s="49">
        <v>9.11E-2</v>
      </c>
      <c r="H13" s="10">
        <v>0.6</v>
      </c>
      <c r="I13" s="5"/>
      <c r="J13" s="8">
        <v>8</v>
      </c>
      <c r="K13" s="10">
        <v>5.7500000000000002E-2</v>
      </c>
      <c r="L13" s="10">
        <v>7.4999999999999997E-3</v>
      </c>
      <c r="M13" s="10">
        <v>2.5000000000000001E-3</v>
      </c>
      <c r="N13" s="5"/>
      <c r="O13" s="5"/>
      <c r="P13" s="6"/>
    </row>
    <row r="14" spans="1:16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6"/>
    </row>
    <row r="15" spans="1:16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6"/>
    </row>
    <row r="16" spans="1:16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6"/>
    </row>
    <row r="17" spans="1:16" x14ac:dyDescent="0.25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6"/>
    </row>
    <row r="18" spans="1:16" x14ac:dyDescent="0.25">
      <c r="A18" s="4"/>
      <c r="B18" s="5"/>
      <c r="C18" s="5"/>
      <c r="D18" s="5"/>
      <c r="E18" s="5"/>
      <c r="F18" s="5"/>
      <c r="G18" s="5"/>
      <c r="H18" s="5"/>
      <c r="I18" s="5"/>
      <c r="J18" s="5"/>
      <c r="K18" s="5"/>
      <c r="L18" s="5"/>
      <c r="M18" s="5"/>
      <c r="N18" s="5"/>
      <c r="O18" s="5"/>
      <c r="P18" s="6"/>
    </row>
    <row r="19" spans="1:16" ht="15.75" thickBot="1" x14ac:dyDescent="0.3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</row>
  </sheetData>
  <mergeCells count="3">
    <mergeCell ref="A2:H2"/>
    <mergeCell ref="A1:M1"/>
    <mergeCell ref="J2:M2"/>
  </mergeCells>
  <phoneticPr fontId="4" type="noConversion"/>
  <pageMargins left="0.7" right="0.7" top="0.75" bottom="0.75" header="0.3" footer="0.3"/>
  <pageSetup paperSize="9" orientation="portrait" r:id="rId1"/>
  <headerFooter>
    <oddFooter>&amp;C&amp;1#&amp;"Calibri"&amp;10&amp;K000000PUBLIC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T70"/>
  <sheetViews>
    <sheetView topLeftCell="A47" zoomScale="90" zoomScaleNormal="90" workbookViewId="0">
      <selection activeCell="K64" sqref="K64"/>
    </sheetView>
  </sheetViews>
  <sheetFormatPr defaultRowHeight="15" x14ac:dyDescent="0.25"/>
  <cols>
    <col min="1" max="1" width="5.140625" bestFit="1" customWidth="1"/>
    <col min="2" max="2" width="9.42578125" bestFit="1" customWidth="1"/>
    <col min="4" max="4" width="13.28515625" customWidth="1"/>
    <col min="5" max="5" width="12.85546875" customWidth="1"/>
    <col min="6" max="6" width="9.7109375" customWidth="1"/>
    <col min="7" max="7" width="15.85546875" customWidth="1"/>
    <col min="8" max="8" width="13.140625" customWidth="1"/>
    <col min="9" max="9" width="13.7109375" customWidth="1"/>
    <col min="10" max="10" width="11.42578125" customWidth="1"/>
    <col min="11" max="11" width="12.140625" bestFit="1" customWidth="1"/>
    <col min="12" max="12" width="13.28515625" customWidth="1"/>
    <col min="13" max="13" width="11.28515625" customWidth="1"/>
    <col min="14" max="14" width="14.7109375" bestFit="1" customWidth="1"/>
    <col min="15" max="15" width="13.85546875" customWidth="1"/>
    <col min="16" max="16" width="14.42578125" customWidth="1"/>
    <col min="17" max="17" width="10.140625" customWidth="1"/>
    <col min="18" max="18" width="15.28515625" customWidth="1"/>
    <col min="19" max="19" width="13.28515625" customWidth="1"/>
    <col min="20" max="20" width="11" customWidth="1"/>
  </cols>
  <sheetData>
    <row r="1" spans="1:19" x14ac:dyDescent="0.25">
      <c r="A1" s="69" t="s">
        <v>8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2"/>
      <c r="Q1" s="2"/>
      <c r="R1" s="2"/>
      <c r="S1" s="3"/>
    </row>
    <row r="2" spans="1:19" x14ac:dyDescent="0.25">
      <c r="A2" s="80" t="s">
        <v>34</v>
      </c>
      <c r="B2" s="71"/>
      <c r="C2" s="71"/>
      <c r="D2" s="71"/>
      <c r="E2" s="71"/>
      <c r="F2" s="71"/>
      <c r="G2" s="71"/>
      <c r="H2" s="71"/>
      <c r="I2" s="1"/>
      <c r="J2" s="71" t="s">
        <v>38</v>
      </c>
      <c r="K2" s="71"/>
      <c r="L2" s="71"/>
      <c r="M2" s="71"/>
      <c r="N2" s="1"/>
      <c r="O2" s="51" t="s">
        <v>57</v>
      </c>
      <c r="P2" s="5"/>
      <c r="Q2" s="5"/>
      <c r="R2" s="5"/>
      <c r="S2" s="6"/>
    </row>
    <row r="3" spans="1:19" ht="45" x14ac:dyDescent="0.25">
      <c r="A3" s="41" t="s">
        <v>11</v>
      </c>
      <c r="B3" s="43" t="s">
        <v>9</v>
      </c>
      <c r="C3" s="43" t="s">
        <v>10</v>
      </c>
      <c r="D3" s="44" t="s">
        <v>13</v>
      </c>
      <c r="E3" s="44" t="s">
        <v>12</v>
      </c>
      <c r="F3" s="44" t="s">
        <v>56</v>
      </c>
      <c r="G3" s="43" t="s">
        <v>0</v>
      </c>
      <c r="H3" s="43" t="s">
        <v>1</v>
      </c>
      <c r="I3" s="5"/>
      <c r="J3" s="44" t="s">
        <v>35</v>
      </c>
      <c r="K3" s="44" t="s">
        <v>5</v>
      </c>
      <c r="L3" s="44" t="s">
        <v>36</v>
      </c>
      <c r="M3" s="44" t="s">
        <v>37</v>
      </c>
      <c r="N3" s="5"/>
      <c r="O3" s="44" t="s">
        <v>58</v>
      </c>
      <c r="P3" s="5"/>
      <c r="Q3" s="5"/>
      <c r="R3" s="5"/>
      <c r="S3" s="6"/>
    </row>
    <row r="4" spans="1:19" x14ac:dyDescent="0.25">
      <c r="A4" s="11">
        <v>1</v>
      </c>
      <c r="B4" s="7" t="s">
        <v>14</v>
      </c>
      <c r="C4" s="7" t="s">
        <v>24</v>
      </c>
      <c r="D4" s="8">
        <v>1000</v>
      </c>
      <c r="E4" s="9">
        <v>1</v>
      </c>
      <c r="F4" s="38">
        <v>6</v>
      </c>
      <c r="G4" s="49">
        <v>9.11E-2</v>
      </c>
      <c r="H4" s="10">
        <v>0.6</v>
      </c>
      <c r="I4" s="5"/>
      <c r="J4" s="8">
        <v>0.25</v>
      </c>
      <c r="K4" s="10">
        <v>2.5000000000000001E-2</v>
      </c>
      <c r="L4" s="10">
        <v>7.4999999999999997E-3</v>
      </c>
      <c r="M4" s="10">
        <v>2.5000000000000001E-3</v>
      </c>
      <c r="N4" s="5"/>
      <c r="O4" s="10">
        <v>0.1</v>
      </c>
      <c r="P4" s="5"/>
      <c r="Q4" s="5"/>
      <c r="R4" s="5"/>
      <c r="S4" s="6"/>
    </row>
    <row r="5" spans="1:19" x14ac:dyDescent="0.25">
      <c r="A5" s="11">
        <v>2</v>
      </c>
      <c r="B5" s="7" t="s">
        <v>15</v>
      </c>
      <c r="C5" s="7" t="s">
        <v>25</v>
      </c>
      <c r="D5" s="8">
        <v>1000</v>
      </c>
      <c r="E5" s="9">
        <v>1</v>
      </c>
      <c r="F5" s="38">
        <v>4</v>
      </c>
      <c r="G5" s="49">
        <v>3.5166841707927672E-2</v>
      </c>
      <c r="H5" s="10">
        <v>0.6</v>
      </c>
      <c r="I5" s="5"/>
      <c r="J5" s="8">
        <v>0.5</v>
      </c>
      <c r="K5" s="10">
        <v>2.7500000000000004E-2</v>
      </c>
      <c r="L5" s="10">
        <v>7.4999999999999997E-3</v>
      </c>
      <c r="M5" s="10">
        <v>2.5000000000000001E-3</v>
      </c>
      <c r="N5" s="5"/>
      <c r="O5" s="5"/>
      <c r="P5" s="5"/>
      <c r="Q5" s="5"/>
      <c r="R5" s="5"/>
      <c r="S5" s="6"/>
    </row>
    <row r="6" spans="1:19" x14ac:dyDescent="0.25">
      <c r="A6" s="11">
        <v>3</v>
      </c>
      <c r="B6" s="7" t="s">
        <v>16</v>
      </c>
      <c r="C6" s="7" t="s">
        <v>26</v>
      </c>
      <c r="D6" s="8">
        <v>1000</v>
      </c>
      <c r="E6" s="9">
        <v>1</v>
      </c>
      <c r="F6" s="38">
        <v>3</v>
      </c>
      <c r="G6" s="49">
        <v>2.5014802339173879E-2</v>
      </c>
      <c r="H6" s="10">
        <v>0.6</v>
      </c>
      <c r="I6" s="5"/>
      <c r="J6" s="8">
        <v>0.75</v>
      </c>
      <c r="K6" s="10">
        <v>3.2500000000000001E-2</v>
      </c>
      <c r="L6" s="10">
        <v>7.4999999999999997E-3</v>
      </c>
      <c r="M6" s="10">
        <v>2.5000000000000001E-3</v>
      </c>
      <c r="N6" s="5"/>
      <c r="O6" s="5"/>
      <c r="P6" s="5"/>
      <c r="Q6" s="5"/>
      <c r="R6" s="5"/>
      <c r="S6" s="6"/>
    </row>
    <row r="7" spans="1:19" x14ac:dyDescent="0.25">
      <c r="A7" s="11">
        <v>4</v>
      </c>
      <c r="B7" s="7" t="s">
        <v>17</v>
      </c>
      <c r="C7" s="7" t="s">
        <v>27</v>
      </c>
      <c r="D7" s="8">
        <v>1000</v>
      </c>
      <c r="E7" s="9">
        <v>1</v>
      </c>
      <c r="F7" s="38">
        <v>5</v>
      </c>
      <c r="G7" s="49">
        <v>6.0999999999999999E-2</v>
      </c>
      <c r="H7" s="10">
        <v>0.6</v>
      </c>
      <c r="I7" s="5"/>
      <c r="J7" s="8">
        <v>1</v>
      </c>
      <c r="K7" s="10">
        <v>0.04</v>
      </c>
      <c r="L7" s="10">
        <v>7.4999999999999997E-3</v>
      </c>
      <c r="M7" s="10">
        <v>2.5000000000000001E-3</v>
      </c>
      <c r="N7" s="5"/>
      <c r="O7" s="5"/>
      <c r="P7" s="5"/>
      <c r="Q7" s="5"/>
      <c r="R7" s="5"/>
      <c r="S7" s="6"/>
    </row>
    <row r="8" spans="1:19" x14ac:dyDescent="0.25">
      <c r="A8" s="11">
        <v>5</v>
      </c>
      <c r="B8" s="7" t="s">
        <v>18</v>
      </c>
      <c r="C8" s="7" t="s">
        <v>28</v>
      </c>
      <c r="D8" s="8">
        <v>1000</v>
      </c>
      <c r="E8" s="9">
        <v>1</v>
      </c>
      <c r="F8" s="38">
        <v>5</v>
      </c>
      <c r="G8" s="49">
        <v>6.0999999999999999E-2</v>
      </c>
      <c r="H8" s="10">
        <v>0.6</v>
      </c>
      <c r="I8" s="5"/>
      <c r="J8" s="8">
        <v>1.5</v>
      </c>
      <c r="K8" s="10">
        <v>4.4999999999999998E-2</v>
      </c>
      <c r="L8" s="10">
        <v>7.4999999999999997E-3</v>
      </c>
      <c r="M8" s="10">
        <v>2.5000000000000001E-3</v>
      </c>
      <c r="N8" s="5"/>
      <c r="O8" s="5"/>
      <c r="P8" s="5"/>
      <c r="Q8" s="5"/>
      <c r="R8" s="5"/>
      <c r="S8" s="6"/>
    </row>
    <row r="9" spans="1:19" x14ac:dyDescent="0.25">
      <c r="A9" s="11">
        <v>6</v>
      </c>
      <c r="B9" s="7" t="s">
        <v>19</v>
      </c>
      <c r="C9" s="7" t="s">
        <v>29</v>
      </c>
      <c r="D9" s="8">
        <v>1000</v>
      </c>
      <c r="E9" s="9">
        <v>1</v>
      </c>
      <c r="F9" s="38">
        <v>3</v>
      </c>
      <c r="G9" s="49">
        <v>2.5014802339173879E-2</v>
      </c>
      <c r="H9" s="10">
        <v>0.6</v>
      </c>
      <c r="I9" s="5"/>
      <c r="J9" s="8">
        <v>2</v>
      </c>
      <c r="K9" s="10">
        <v>4.7500000000000001E-2</v>
      </c>
      <c r="L9" s="10">
        <v>7.4999999999999997E-3</v>
      </c>
      <c r="M9" s="10">
        <v>2.5000000000000001E-3</v>
      </c>
      <c r="N9" s="5"/>
      <c r="O9" s="5"/>
      <c r="P9" s="5"/>
      <c r="Q9" s="5"/>
      <c r="R9" s="5"/>
      <c r="S9" s="6"/>
    </row>
    <row r="10" spans="1:19" x14ac:dyDescent="0.25">
      <c r="A10" s="11">
        <v>7</v>
      </c>
      <c r="B10" s="7" t="s">
        <v>20</v>
      </c>
      <c r="C10" s="7" t="s">
        <v>30</v>
      </c>
      <c r="D10" s="8">
        <v>1000</v>
      </c>
      <c r="E10" s="9">
        <v>1</v>
      </c>
      <c r="F10" s="38">
        <v>5</v>
      </c>
      <c r="G10" s="49">
        <v>6.0999999999999999E-2</v>
      </c>
      <c r="H10" s="10">
        <v>0.6</v>
      </c>
      <c r="I10" s="5"/>
      <c r="J10" s="8">
        <v>3</v>
      </c>
      <c r="K10" s="10">
        <v>0.05</v>
      </c>
      <c r="L10" s="10">
        <v>7.4999999999999997E-3</v>
      </c>
      <c r="M10" s="10">
        <v>2.5000000000000001E-3</v>
      </c>
      <c r="N10" s="5"/>
      <c r="O10" s="5"/>
      <c r="P10" s="5"/>
      <c r="Q10" s="5"/>
      <c r="R10" s="5"/>
      <c r="S10" s="6"/>
    </row>
    <row r="11" spans="1:19" x14ac:dyDescent="0.25">
      <c r="A11" s="11">
        <v>8</v>
      </c>
      <c r="B11" s="7" t="s">
        <v>21</v>
      </c>
      <c r="C11" s="7" t="s">
        <v>31</v>
      </c>
      <c r="D11" s="8">
        <v>1000</v>
      </c>
      <c r="E11" s="9">
        <v>1</v>
      </c>
      <c r="F11" s="38">
        <v>9</v>
      </c>
      <c r="G11" s="49">
        <v>0.51444999999999996</v>
      </c>
      <c r="H11" s="10">
        <v>0.6</v>
      </c>
      <c r="I11" s="5"/>
      <c r="J11" s="8">
        <v>4</v>
      </c>
      <c r="K11" s="10">
        <v>5.2499999999999998E-2</v>
      </c>
      <c r="L11" s="10">
        <v>7.4999999999999997E-3</v>
      </c>
      <c r="M11" s="10">
        <v>2.5000000000000001E-3</v>
      </c>
      <c r="N11" s="5"/>
      <c r="O11" s="5"/>
      <c r="P11" s="5"/>
      <c r="Q11" s="5"/>
      <c r="R11" s="5"/>
      <c r="S11" s="6"/>
    </row>
    <row r="12" spans="1:19" x14ac:dyDescent="0.25">
      <c r="A12" s="11">
        <v>9</v>
      </c>
      <c r="B12" s="7" t="s">
        <v>22</v>
      </c>
      <c r="C12" s="7" t="s">
        <v>32</v>
      </c>
      <c r="D12" s="8">
        <v>1000</v>
      </c>
      <c r="E12" s="9">
        <v>1</v>
      </c>
      <c r="F12" s="38">
        <v>4</v>
      </c>
      <c r="G12" s="49">
        <v>3.5166841707927672E-2</v>
      </c>
      <c r="H12" s="10">
        <v>0.6</v>
      </c>
      <c r="I12" s="5"/>
      <c r="J12" s="8">
        <v>5</v>
      </c>
      <c r="K12" s="10">
        <v>5.5E-2</v>
      </c>
      <c r="L12" s="10">
        <v>7.4999999999999997E-3</v>
      </c>
      <c r="M12" s="10">
        <v>2.5000000000000001E-3</v>
      </c>
      <c r="N12" s="5"/>
      <c r="O12" s="5"/>
      <c r="P12" s="5"/>
      <c r="Q12" s="5"/>
      <c r="R12" s="5"/>
      <c r="S12" s="6"/>
    </row>
    <row r="13" spans="1:19" x14ac:dyDescent="0.25">
      <c r="A13" s="11">
        <v>10</v>
      </c>
      <c r="B13" s="7" t="s">
        <v>23</v>
      </c>
      <c r="C13" s="7" t="s">
        <v>33</v>
      </c>
      <c r="D13" s="8">
        <v>1000</v>
      </c>
      <c r="E13" s="9">
        <v>1</v>
      </c>
      <c r="F13" s="38">
        <v>6</v>
      </c>
      <c r="G13" s="49">
        <v>9.11E-2</v>
      </c>
      <c r="H13" s="10">
        <v>0.6</v>
      </c>
      <c r="I13" s="5"/>
      <c r="J13" s="8">
        <v>8</v>
      </c>
      <c r="K13" s="10">
        <v>5.7500000000000002E-2</v>
      </c>
      <c r="L13" s="10">
        <v>7.4999999999999997E-3</v>
      </c>
      <c r="M13" s="10">
        <v>2.5000000000000001E-3</v>
      </c>
      <c r="N13" s="5"/>
      <c r="O13" s="5"/>
      <c r="P13" s="5"/>
      <c r="Q13" s="5"/>
      <c r="R13" s="5"/>
      <c r="S13" s="6"/>
    </row>
    <row r="14" spans="1:19" x14ac:dyDescent="0.25">
      <c r="A14" s="4"/>
      <c r="B14" s="5"/>
      <c r="C14" s="5"/>
      <c r="D14" s="5"/>
      <c r="E14" s="5"/>
      <c r="F14" s="5"/>
      <c r="G14" s="5"/>
      <c r="H14" s="5"/>
      <c r="I14" s="5"/>
      <c r="J14" s="5"/>
      <c r="K14" s="5"/>
      <c r="L14" s="25"/>
      <c r="M14" s="5"/>
      <c r="N14" s="5"/>
      <c r="O14" s="5"/>
      <c r="P14" s="5"/>
      <c r="Q14" s="5"/>
      <c r="R14" s="5"/>
      <c r="S14" s="6"/>
    </row>
    <row r="15" spans="1:19" x14ac:dyDescent="0.25">
      <c r="A15" s="4"/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6"/>
    </row>
    <row r="16" spans="1:19" x14ac:dyDescent="0.25">
      <c r="A16" s="4"/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6"/>
    </row>
    <row r="17" spans="1:19" ht="15.75" thickBot="1" x14ac:dyDescent="0.3">
      <c r="A17" s="4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6"/>
    </row>
    <row r="18" spans="1:19" ht="28.9" customHeight="1" x14ac:dyDescent="0.25">
      <c r="A18" s="83" t="s">
        <v>11</v>
      </c>
      <c r="B18" s="76" t="s">
        <v>9</v>
      </c>
      <c r="C18" s="76" t="s">
        <v>10</v>
      </c>
      <c r="D18" s="81" t="s">
        <v>56</v>
      </c>
      <c r="E18" s="78" t="s">
        <v>13</v>
      </c>
      <c r="F18" s="78" t="s">
        <v>12</v>
      </c>
      <c r="G18" s="76" t="s">
        <v>0</v>
      </c>
      <c r="H18" s="74" t="s">
        <v>1</v>
      </c>
      <c r="I18" s="85" t="s">
        <v>40</v>
      </c>
      <c r="J18" s="86"/>
      <c r="K18" s="86"/>
      <c r="L18" s="86"/>
      <c r="M18" s="90" t="s">
        <v>61</v>
      </c>
      <c r="N18" s="91"/>
      <c r="O18" s="92"/>
      <c r="P18" s="93" t="s">
        <v>62</v>
      </c>
      <c r="Q18" s="78" t="s">
        <v>60</v>
      </c>
      <c r="R18" s="72" t="s">
        <v>2</v>
      </c>
      <c r="S18" s="6"/>
    </row>
    <row r="19" spans="1:19" ht="30" x14ac:dyDescent="0.25">
      <c r="A19" s="84"/>
      <c r="B19" s="77"/>
      <c r="C19" s="77"/>
      <c r="D19" s="82"/>
      <c r="E19" s="79"/>
      <c r="F19" s="79"/>
      <c r="G19" s="77"/>
      <c r="H19" s="75"/>
      <c r="I19" s="42" t="s">
        <v>42</v>
      </c>
      <c r="J19" s="44" t="s">
        <v>41</v>
      </c>
      <c r="K19" s="44" t="s">
        <v>39</v>
      </c>
      <c r="L19" s="50" t="s">
        <v>3</v>
      </c>
      <c r="M19" s="42" t="s">
        <v>6</v>
      </c>
      <c r="N19" s="44" t="s">
        <v>4</v>
      </c>
      <c r="O19" s="50" t="s">
        <v>59</v>
      </c>
      <c r="P19" s="94" t="s">
        <v>7</v>
      </c>
      <c r="Q19" s="79"/>
      <c r="R19" s="73" t="s">
        <v>2</v>
      </c>
      <c r="S19" s="6"/>
    </row>
    <row r="20" spans="1:19" x14ac:dyDescent="0.25">
      <c r="A20" s="11">
        <v>1</v>
      </c>
      <c r="B20" s="7" t="s">
        <v>14</v>
      </c>
      <c r="C20" s="7" t="s">
        <v>24</v>
      </c>
      <c r="D20" s="38">
        <f>F4</f>
        <v>6</v>
      </c>
      <c r="E20" s="8">
        <v>1000</v>
      </c>
      <c r="F20" s="9">
        <v>1</v>
      </c>
      <c r="G20" s="49">
        <v>9.11E-2</v>
      </c>
      <c r="H20" s="16">
        <v>0.6</v>
      </c>
      <c r="I20" s="17">
        <f t="shared" ref="I20:I29" si="0">E20*($K$7+$L$7)</f>
        <v>47.5</v>
      </c>
      <c r="J20" s="8">
        <f t="shared" ref="J20:J29" si="1">E20*$M$7</f>
        <v>2.5</v>
      </c>
      <c r="K20" s="8">
        <f t="shared" ref="K20:K29" si="2">E20*G20*H20+E20*R20*G20*H20</f>
        <v>61.278382346155453</v>
      </c>
      <c r="L20" s="53">
        <f>SUM(I20:K20)</f>
        <v>111.27838234615545</v>
      </c>
      <c r="M20" s="56">
        <f>$O$4</f>
        <v>0.1</v>
      </c>
      <c r="N20" s="57">
        <f>0.03*(1-EXP(-35*G20))/(1-EXP(-35))+0.16*(1-(1-EXP(-35*G20))/(1-EXP(-35)))</f>
        <v>3.5360377761309791E-2</v>
      </c>
      <c r="O20" s="16">
        <f>IFERROR(H20*_xlfn.NORM.S.DIST(_xlfn.NORM.S.INV(G20)/SQRT(1-N20)+SQRT(N20/(1-N20))*_xlfn.NORM.S.INV(0.999),1)-G20*H20,0)</f>
        <v>7.833778911509566E-2</v>
      </c>
      <c r="P20" s="39">
        <f t="shared" ref="P20:P29" si="3">(1+$K$7+$L$7+$M$7)*AVERAGE($G$20:$G$29)*H20/(1-AVERAGE($G$20:$G$29)*H20)</f>
        <v>6.7022224027438723E-2</v>
      </c>
      <c r="Q20" s="10">
        <f t="shared" ref="Q20:Q29" si="4">SUMPRODUCT($O$20:$O$29,$E$20:$E$29)/SUM($E$20:$E$29)*(M20-($K$7+$L$7+$M$7))/(1-AVERAGE($G$20:$G$29)*H20)</f>
        <v>4.0605119066165129E-3</v>
      </c>
      <c r="R20" s="15">
        <f>P20+Q20+$K$7+$L$7+$M$7</f>
        <v>0.12108273593405525</v>
      </c>
      <c r="S20" s="6"/>
    </row>
    <row r="21" spans="1:19" x14ac:dyDescent="0.25">
      <c r="A21" s="11">
        <v>2</v>
      </c>
      <c r="B21" s="7" t="s">
        <v>15</v>
      </c>
      <c r="C21" s="7" t="s">
        <v>25</v>
      </c>
      <c r="D21" s="26">
        <f t="shared" ref="D21:D29" si="5">F5</f>
        <v>4</v>
      </c>
      <c r="E21" s="8">
        <v>1000</v>
      </c>
      <c r="F21" s="9">
        <v>1</v>
      </c>
      <c r="G21" s="49">
        <v>3.5166841707927672E-2</v>
      </c>
      <c r="H21" s="16">
        <v>0.6</v>
      </c>
      <c r="I21" s="17">
        <f t="shared" si="0"/>
        <v>47.5</v>
      </c>
      <c r="J21" s="8">
        <f t="shared" si="1"/>
        <v>2.5</v>
      </c>
      <c r="K21" s="8">
        <f t="shared" si="2"/>
        <v>23.654963469650042</v>
      </c>
      <c r="L21" s="53">
        <f t="shared" ref="L21:L29" si="6">SUM(I21:K21)</f>
        <v>73.654963469650042</v>
      </c>
      <c r="M21" s="56">
        <f t="shared" ref="M21:M29" si="7">$O$4</f>
        <v>0.1</v>
      </c>
      <c r="N21" s="57">
        <f t="shared" ref="N21:N29" si="8">0.03*(1-EXP(-35*G21))/(1-EXP(-35))+0.16*(1-(1-EXP(-35*G21))/(1-EXP(-35)))</f>
        <v>6.7966150661147376E-2</v>
      </c>
      <c r="O21" s="16">
        <f t="shared" ref="O21:O29" si="9">IFERROR(H21*_xlfn.NORM.S.DIST(_xlfn.NORM.S.INV(G21)/SQRT(1-N21)+SQRT(N21/(1-N21))*_xlfn.NORM.S.INV(0.999),1)-G21*H21,0)</f>
        <v>6.8389375527385901E-2</v>
      </c>
      <c r="P21" s="39">
        <f t="shared" si="3"/>
        <v>6.7022224027438723E-2</v>
      </c>
      <c r="Q21" s="10">
        <f t="shared" si="4"/>
        <v>4.0605119066165129E-3</v>
      </c>
      <c r="R21" s="15">
        <f t="shared" ref="R21:R29" si="10">P21+Q21+$K$7+$L$7+$M$7</f>
        <v>0.12108273593405525</v>
      </c>
      <c r="S21" s="6"/>
    </row>
    <row r="22" spans="1:19" x14ac:dyDescent="0.25">
      <c r="A22" s="11">
        <v>3</v>
      </c>
      <c r="B22" s="7" t="s">
        <v>16</v>
      </c>
      <c r="C22" s="7" t="s">
        <v>26</v>
      </c>
      <c r="D22" s="26">
        <f t="shared" si="5"/>
        <v>3</v>
      </c>
      <c r="E22" s="8">
        <v>1000</v>
      </c>
      <c r="F22" s="9">
        <v>1</v>
      </c>
      <c r="G22" s="49">
        <v>2.5014802339173879E-2</v>
      </c>
      <c r="H22" s="16">
        <v>0.6</v>
      </c>
      <c r="I22" s="17">
        <f t="shared" si="0"/>
        <v>47.5</v>
      </c>
      <c r="J22" s="8">
        <f t="shared" si="1"/>
        <v>2.5</v>
      </c>
      <c r="K22" s="8">
        <f t="shared" si="2"/>
        <v>16.826197827150395</v>
      </c>
      <c r="L22" s="53">
        <f t="shared" si="6"/>
        <v>66.826197827150395</v>
      </c>
      <c r="M22" s="56">
        <f t="shared" si="7"/>
        <v>0.1</v>
      </c>
      <c r="N22" s="57">
        <f t="shared" si="8"/>
        <v>8.4163993904596016E-2</v>
      </c>
      <c r="O22" s="16">
        <f t="shared" si="9"/>
        <v>6.4963909475654474E-2</v>
      </c>
      <c r="P22" s="39">
        <f t="shared" si="3"/>
        <v>6.7022224027438723E-2</v>
      </c>
      <c r="Q22" s="10">
        <f t="shared" si="4"/>
        <v>4.0605119066165129E-3</v>
      </c>
      <c r="R22" s="15">
        <f t="shared" si="10"/>
        <v>0.12108273593405525</v>
      </c>
      <c r="S22" s="6"/>
    </row>
    <row r="23" spans="1:19" x14ac:dyDescent="0.25">
      <c r="A23" s="11">
        <v>4</v>
      </c>
      <c r="B23" s="7" t="s">
        <v>17</v>
      </c>
      <c r="C23" s="7" t="s">
        <v>27</v>
      </c>
      <c r="D23" s="26">
        <f t="shared" si="5"/>
        <v>5</v>
      </c>
      <c r="E23" s="8">
        <v>1000</v>
      </c>
      <c r="F23" s="9">
        <v>1</v>
      </c>
      <c r="G23" s="49">
        <v>6.0999999999999999E-2</v>
      </c>
      <c r="H23" s="16">
        <v>0.6</v>
      </c>
      <c r="I23" s="17">
        <f t="shared" si="0"/>
        <v>47.5</v>
      </c>
      <c r="J23" s="8">
        <f t="shared" si="1"/>
        <v>2.5</v>
      </c>
      <c r="K23" s="8">
        <f t="shared" si="2"/>
        <v>41.031628135186423</v>
      </c>
      <c r="L23" s="53">
        <f t="shared" si="6"/>
        <v>91.031628135186423</v>
      </c>
      <c r="M23" s="56">
        <f t="shared" si="7"/>
        <v>0.1</v>
      </c>
      <c r="N23" s="57">
        <f t="shared" si="8"/>
        <v>4.5371796748962537E-2</v>
      </c>
      <c r="O23" s="16">
        <f t="shared" si="9"/>
        <v>7.2396252546334056E-2</v>
      </c>
      <c r="P23" s="39">
        <f t="shared" si="3"/>
        <v>6.7022224027438723E-2</v>
      </c>
      <c r="Q23" s="10">
        <f t="shared" si="4"/>
        <v>4.0605119066165129E-3</v>
      </c>
      <c r="R23" s="15">
        <f t="shared" si="10"/>
        <v>0.12108273593405525</v>
      </c>
      <c r="S23" s="6"/>
    </row>
    <row r="24" spans="1:19" x14ac:dyDescent="0.25">
      <c r="A24" s="11">
        <v>5</v>
      </c>
      <c r="B24" s="7" t="s">
        <v>18</v>
      </c>
      <c r="C24" s="7" t="s">
        <v>28</v>
      </c>
      <c r="D24" s="26">
        <f t="shared" si="5"/>
        <v>5</v>
      </c>
      <c r="E24" s="8">
        <v>1000</v>
      </c>
      <c r="F24" s="9">
        <v>1</v>
      </c>
      <c r="G24" s="49">
        <v>6.0999999999999999E-2</v>
      </c>
      <c r="H24" s="16">
        <v>0.6</v>
      </c>
      <c r="I24" s="17">
        <f t="shared" si="0"/>
        <v>47.5</v>
      </c>
      <c r="J24" s="8">
        <f t="shared" si="1"/>
        <v>2.5</v>
      </c>
      <c r="K24" s="8">
        <f t="shared" si="2"/>
        <v>41.031628135186423</v>
      </c>
      <c r="L24" s="53">
        <f t="shared" si="6"/>
        <v>91.031628135186423</v>
      </c>
      <c r="M24" s="56">
        <f t="shared" si="7"/>
        <v>0.1</v>
      </c>
      <c r="N24" s="57">
        <f t="shared" si="8"/>
        <v>4.5371796748962537E-2</v>
      </c>
      <c r="O24" s="16">
        <f t="shared" si="9"/>
        <v>7.2396252546334056E-2</v>
      </c>
      <c r="P24" s="39">
        <f t="shared" si="3"/>
        <v>6.7022224027438723E-2</v>
      </c>
      <c r="Q24" s="10">
        <f t="shared" si="4"/>
        <v>4.0605119066165129E-3</v>
      </c>
      <c r="R24" s="15">
        <f t="shared" si="10"/>
        <v>0.12108273593405525</v>
      </c>
      <c r="S24" s="6"/>
    </row>
    <row r="25" spans="1:19" x14ac:dyDescent="0.25">
      <c r="A25" s="11">
        <v>6</v>
      </c>
      <c r="B25" s="7" t="s">
        <v>19</v>
      </c>
      <c r="C25" s="7" t="s">
        <v>29</v>
      </c>
      <c r="D25" s="26">
        <f t="shared" si="5"/>
        <v>3</v>
      </c>
      <c r="E25" s="8">
        <v>1000</v>
      </c>
      <c r="F25" s="9">
        <v>1</v>
      </c>
      <c r="G25" s="49">
        <v>2.5014802339173879E-2</v>
      </c>
      <c r="H25" s="16">
        <v>0.6</v>
      </c>
      <c r="I25" s="17">
        <f t="shared" si="0"/>
        <v>47.5</v>
      </c>
      <c r="J25" s="8">
        <f t="shared" si="1"/>
        <v>2.5</v>
      </c>
      <c r="K25" s="8">
        <f t="shared" si="2"/>
        <v>16.826197827150395</v>
      </c>
      <c r="L25" s="53">
        <f t="shared" si="6"/>
        <v>66.826197827150395</v>
      </c>
      <c r="M25" s="56">
        <f t="shared" si="7"/>
        <v>0.1</v>
      </c>
      <c r="N25" s="57">
        <f t="shared" si="8"/>
        <v>8.4163993904596016E-2</v>
      </c>
      <c r="O25" s="16">
        <f t="shared" si="9"/>
        <v>6.4963909475654474E-2</v>
      </c>
      <c r="P25" s="39">
        <f t="shared" si="3"/>
        <v>6.7022224027438723E-2</v>
      </c>
      <c r="Q25" s="10">
        <f t="shared" si="4"/>
        <v>4.0605119066165129E-3</v>
      </c>
      <c r="R25" s="15">
        <f t="shared" si="10"/>
        <v>0.12108273593405525</v>
      </c>
      <c r="S25" s="6"/>
    </row>
    <row r="26" spans="1:19" x14ac:dyDescent="0.25">
      <c r="A26" s="11">
        <v>7</v>
      </c>
      <c r="B26" s="7" t="s">
        <v>20</v>
      </c>
      <c r="C26" s="7" t="s">
        <v>30</v>
      </c>
      <c r="D26" s="26">
        <f t="shared" si="5"/>
        <v>5</v>
      </c>
      <c r="E26" s="8">
        <v>1000</v>
      </c>
      <c r="F26" s="9">
        <v>1</v>
      </c>
      <c r="G26" s="49">
        <v>6.0999999999999999E-2</v>
      </c>
      <c r="H26" s="16">
        <v>0.6</v>
      </c>
      <c r="I26" s="17">
        <f t="shared" si="0"/>
        <v>47.5</v>
      </c>
      <c r="J26" s="8">
        <f t="shared" si="1"/>
        <v>2.5</v>
      </c>
      <c r="K26" s="8">
        <f t="shared" si="2"/>
        <v>41.031628135186423</v>
      </c>
      <c r="L26" s="53">
        <f t="shared" si="6"/>
        <v>91.031628135186423</v>
      </c>
      <c r="M26" s="56">
        <f t="shared" si="7"/>
        <v>0.1</v>
      </c>
      <c r="N26" s="57">
        <f t="shared" si="8"/>
        <v>4.5371796748962537E-2</v>
      </c>
      <c r="O26" s="16">
        <f t="shared" si="9"/>
        <v>7.2396252546334056E-2</v>
      </c>
      <c r="P26" s="39">
        <f t="shared" si="3"/>
        <v>6.7022224027438723E-2</v>
      </c>
      <c r="Q26" s="10">
        <f t="shared" si="4"/>
        <v>4.0605119066165129E-3</v>
      </c>
      <c r="R26" s="15">
        <f t="shared" si="10"/>
        <v>0.12108273593405525</v>
      </c>
      <c r="S26" s="6"/>
    </row>
    <row r="27" spans="1:19" x14ac:dyDescent="0.25">
      <c r="A27" s="11">
        <v>8</v>
      </c>
      <c r="B27" s="7" t="s">
        <v>21</v>
      </c>
      <c r="C27" s="7" t="s">
        <v>31</v>
      </c>
      <c r="D27" s="26">
        <f t="shared" si="5"/>
        <v>9</v>
      </c>
      <c r="E27" s="8">
        <v>1000</v>
      </c>
      <c r="F27" s="9">
        <v>1</v>
      </c>
      <c r="G27" s="49">
        <v>0.51444999999999996</v>
      </c>
      <c r="H27" s="16">
        <v>0.6</v>
      </c>
      <c r="I27" s="17">
        <f t="shared" si="0"/>
        <v>47.5</v>
      </c>
      <c r="J27" s="8">
        <f t="shared" si="1"/>
        <v>2.5</v>
      </c>
      <c r="K27" s="8">
        <f t="shared" si="2"/>
        <v>346.04460810076478</v>
      </c>
      <c r="L27" s="53">
        <f>SUM(I27:K27)</f>
        <v>396.04460810076478</v>
      </c>
      <c r="M27" s="56">
        <f t="shared" si="7"/>
        <v>0.1</v>
      </c>
      <c r="N27" s="57">
        <f t="shared" si="8"/>
        <v>3.0000001968545544E-2</v>
      </c>
      <c r="O27" s="16">
        <f t="shared" si="9"/>
        <v>0.12280468509105325</v>
      </c>
      <c r="P27" s="39">
        <f t="shared" si="3"/>
        <v>6.7022224027438723E-2</v>
      </c>
      <c r="Q27" s="10">
        <f t="shared" si="4"/>
        <v>4.0605119066165129E-3</v>
      </c>
      <c r="R27" s="15">
        <f t="shared" si="10"/>
        <v>0.12108273593405525</v>
      </c>
      <c r="S27" s="6"/>
    </row>
    <row r="28" spans="1:19" x14ac:dyDescent="0.25">
      <c r="A28" s="11">
        <v>9</v>
      </c>
      <c r="B28" s="7" t="s">
        <v>22</v>
      </c>
      <c r="C28" s="7" t="s">
        <v>32</v>
      </c>
      <c r="D28" s="26">
        <f t="shared" si="5"/>
        <v>4</v>
      </c>
      <c r="E28" s="8">
        <v>1000</v>
      </c>
      <c r="F28" s="9">
        <v>1</v>
      </c>
      <c r="G28" s="49">
        <v>3.5166841707927672E-2</v>
      </c>
      <c r="H28" s="16">
        <v>0.6</v>
      </c>
      <c r="I28" s="17">
        <f t="shared" si="0"/>
        <v>47.5</v>
      </c>
      <c r="J28" s="8">
        <f t="shared" si="1"/>
        <v>2.5</v>
      </c>
      <c r="K28" s="8">
        <f t="shared" si="2"/>
        <v>23.654963469650042</v>
      </c>
      <c r="L28" s="53">
        <f t="shared" si="6"/>
        <v>73.654963469650042</v>
      </c>
      <c r="M28" s="56">
        <f t="shared" si="7"/>
        <v>0.1</v>
      </c>
      <c r="N28" s="57">
        <f t="shared" si="8"/>
        <v>6.7966150661147376E-2</v>
      </c>
      <c r="O28" s="16">
        <f t="shared" si="9"/>
        <v>6.8389375527385901E-2</v>
      </c>
      <c r="P28" s="39">
        <f t="shared" si="3"/>
        <v>6.7022224027438723E-2</v>
      </c>
      <c r="Q28" s="10">
        <f t="shared" si="4"/>
        <v>4.0605119066165129E-3</v>
      </c>
      <c r="R28" s="15">
        <f t="shared" si="10"/>
        <v>0.12108273593405525</v>
      </c>
      <c r="S28" s="6"/>
    </row>
    <row r="29" spans="1:19" ht="15.75" thickBot="1" x14ac:dyDescent="0.3">
      <c r="A29" s="20">
        <v>10</v>
      </c>
      <c r="B29" s="21" t="s">
        <v>23</v>
      </c>
      <c r="C29" s="21" t="s">
        <v>33</v>
      </c>
      <c r="D29" s="60">
        <f t="shared" si="5"/>
        <v>6</v>
      </c>
      <c r="E29" s="19">
        <v>1000</v>
      </c>
      <c r="F29" s="22">
        <v>1</v>
      </c>
      <c r="G29" s="52">
        <v>9.11E-2</v>
      </c>
      <c r="H29" s="23">
        <v>0.6</v>
      </c>
      <c r="I29" s="18">
        <f t="shared" si="0"/>
        <v>47.5</v>
      </c>
      <c r="J29" s="19">
        <f t="shared" si="1"/>
        <v>2.5</v>
      </c>
      <c r="K29" s="19">
        <f t="shared" si="2"/>
        <v>61.278382346155453</v>
      </c>
      <c r="L29" s="54">
        <f t="shared" si="6"/>
        <v>111.27838234615545</v>
      </c>
      <c r="M29" s="58">
        <f t="shared" si="7"/>
        <v>0.1</v>
      </c>
      <c r="N29" s="59">
        <f t="shared" si="8"/>
        <v>3.5360377761309791E-2</v>
      </c>
      <c r="O29" s="23">
        <f t="shared" si="9"/>
        <v>7.833778911509566E-2</v>
      </c>
      <c r="P29" s="40">
        <f t="shared" si="3"/>
        <v>6.7022224027438723E-2</v>
      </c>
      <c r="Q29" s="55">
        <f t="shared" si="4"/>
        <v>4.0605119066165129E-3</v>
      </c>
      <c r="R29" s="24">
        <f t="shared" si="10"/>
        <v>0.12108273593405525</v>
      </c>
      <c r="S29" s="6"/>
    </row>
    <row r="30" spans="1:19" x14ac:dyDescent="0.25">
      <c r="A30" s="4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63"/>
      <c r="O30" s="5"/>
      <c r="P30" s="5"/>
      <c r="Q30" s="5"/>
      <c r="R30" s="5"/>
      <c r="S30" s="6"/>
    </row>
    <row r="31" spans="1:19" x14ac:dyDescent="0.25">
      <c r="A31" s="4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6"/>
    </row>
    <row r="32" spans="1:19" x14ac:dyDescent="0.25">
      <c r="A32" s="4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6"/>
    </row>
    <row r="33" spans="1:20" x14ac:dyDescent="0.25">
      <c r="A33" s="4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6"/>
    </row>
    <row r="34" spans="1:20" x14ac:dyDescent="0.25">
      <c r="A34" s="80" t="s">
        <v>47</v>
      </c>
      <c r="B34" s="71"/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1"/>
      <c r="P34" s="5"/>
      <c r="Q34" s="5"/>
      <c r="R34" s="5"/>
      <c r="S34" s="6"/>
    </row>
    <row r="35" spans="1:20" ht="42" customHeight="1" x14ac:dyDescent="0.25">
      <c r="A35" s="42" t="s">
        <v>11</v>
      </c>
      <c r="B35" s="44" t="s">
        <v>9</v>
      </c>
      <c r="C35" s="44" t="s">
        <v>10</v>
      </c>
      <c r="D35" s="44" t="s">
        <v>56</v>
      </c>
      <c r="E35" s="44" t="s">
        <v>13</v>
      </c>
      <c r="F35" s="44" t="s">
        <v>43</v>
      </c>
      <c r="G35" s="31" t="s">
        <v>48</v>
      </c>
      <c r="H35" s="44" t="s">
        <v>44</v>
      </c>
      <c r="I35" s="44" t="s">
        <v>45</v>
      </c>
      <c r="J35" s="44" t="s">
        <v>49</v>
      </c>
      <c r="K35" s="44" t="s">
        <v>46</v>
      </c>
      <c r="L35" s="44" t="s">
        <v>59</v>
      </c>
      <c r="M35" s="44" t="s">
        <v>62</v>
      </c>
      <c r="N35" s="44" t="s">
        <v>60</v>
      </c>
      <c r="O35" s="44" t="s">
        <v>2</v>
      </c>
      <c r="P35" s="5"/>
      <c r="Q35" s="5"/>
      <c r="R35" s="5"/>
      <c r="S35" s="6"/>
      <c r="T35" s="48"/>
    </row>
    <row r="36" spans="1:20" x14ac:dyDescent="0.25">
      <c r="A36" s="11">
        <v>1</v>
      </c>
      <c r="B36" s="7" t="s">
        <v>14</v>
      </c>
      <c r="C36" s="7" t="s">
        <v>24</v>
      </c>
      <c r="D36" s="38">
        <f>F4</f>
        <v>6</v>
      </c>
      <c r="E36" s="8">
        <v>1000</v>
      </c>
      <c r="F36" s="8">
        <f t="shared" ref="F36:F45" si="11">E36*R20</f>
        <v>121.08273593405525</v>
      </c>
      <c r="G36" s="8">
        <v>1000</v>
      </c>
      <c r="H36" s="8">
        <f t="shared" ref="H36:H45" si="12">G36*($K$7+$L$7+$M$7)</f>
        <v>50</v>
      </c>
      <c r="I36" s="8">
        <f>(E36+F36)-(G36+H36)</f>
        <v>71.082735934055336</v>
      </c>
      <c r="J36" s="8">
        <f t="shared" ref="J36:J45" si="13">K20</f>
        <v>61.278382346155453</v>
      </c>
      <c r="K36" s="8">
        <f>I36-J36</f>
        <v>9.8043535878998824</v>
      </c>
      <c r="L36" s="10">
        <f>O20</f>
        <v>7.833778911509566E-2</v>
      </c>
      <c r="M36" s="10">
        <f>P20</f>
        <v>6.7022224027438723E-2</v>
      </c>
      <c r="N36" s="10">
        <f>Q20</f>
        <v>4.0605119066165129E-3</v>
      </c>
      <c r="O36" s="10">
        <f>R20</f>
        <v>0.12108273593405525</v>
      </c>
      <c r="P36" s="5"/>
      <c r="Q36" s="64"/>
      <c r="R36" s="5"/>
      <c r="S36" s="6"/>
      <c r="T36" s="48"/>
    </row>
    <row r="37" spans="1:20" x14ac:dyDescent="0.25">
      <c r="A37" s="11">
        <v>2</v>
      </c>
      <c r="B37" s="7" t="s">
        <v>15</v>
      </c>
      <c r="C37" s="7" t="s">
        <v>25</v>
      </c>
      <c r="D37" s="26">
        <f t="shared" ref="D37:D45" si="14">F5</f>
        <v>4</v>
      </c>
      <c r="E37" s="8">
        <v>1000</v>
      </c>
      <c r="F37" s="8">
        <f t="shared" si="11"/>
        <v>121.08273593405525</v>
      </c>
      <c r="G37" s="8">
        <v>1000</v>
      </c>
      <c r="H37" s="8">
        <f t="shared" si="12"/>
        <v>50</v>
      </c>
      <c r="I37" s="8">
        <f t="shared" ref="I37:I45" si="15">(E37+F37)-(G37+H37)</f>
        <v>71.082735934055336</v>
      </c>
      <c r="J37" s="8">
        <f t="shared" si="13"/>
        <v>23.654963469650042</v>
      </c>
      <c r="K37" s="8">
        <f t="shared" ref="K37:K45" si="16">I37-J37</f>
        <v>47.427772464405294</v>
      </c>
      <c r="L37" s="10">
        <f t="shared" ref="L37:L45" si="17">O21</f>
        <v>6.8389375527385901E-2</v>
      </c>
      <c r="M37" s="10">
        <f t="shared" ref="M37:M45" si="18">P21</f>
        <v>6.7022224027438723E-2</v>
      </c>
      <c r="N37" s="10">
        <f t="shared" ref="N37:N45" si="19">Q21</f>
        <v>4.0605119066165129E-3</v>
      </c>
      <c r="O37" s="10">
        <f t="shared" ref="O37:O45" si="20">R21</f>
        <v>0.12108273593405525</v>
      </c>
      <c r="P37" s="5"/>
      <c r="Q37" s="5"/>
      <c r="R37" s="5"/>
      <c r="S37" s="6"/>
      <c r="T37" s="48"/>
    </row>
    <row r="38" spans="1:20" x14ac:dyDescent="0.25">
      <c r="A38" s="11">
        <v>3</v>
      </c>
      <c r="B38" s="7" t="s">
        <v>16</v>
      </c>
      <c r="C38" s="7" t="s">
        <v>26</v>
      </c>
      <c r="D38" s="26">
        <f t="shared" si="14"/>
        <v>3</v>
      </c>
      <c r="E38" s="8">
        <v>1000</v>
      </c>
      <c r="F38" s="8">
        <f t="shared" si="11"/>
        <v>121.08273593405525</v>
      </c>
      <c r="G38" s="8">
        <v>1000</v>
      </c>
      <c r="H38" s="8">
        <f t="shared" si="12"/>
        <v>50</v>
      </c>
      <c r="I38" s="8">
        <f t="shared" si="15"/>
        <v>71.082735934055336</v>
      </c>
      <c r="J38" s="8">
        <f t="shared" si="13"/>
        <v>16.826197827150395</v>
      </c>
      <c r="K38" s="8">
        <f t="shared" si="16"/>
        <v>54.256538106904941</v>
      </c>
      <c r="L38" s="10">
        <f t="shared" si="17"/>
        <v>6.4963909475654474E-2</v>
      </c>
      <c r="M38" s="10">
        <f t="shared" si="18"/>
        <v>6.7022224027438723E-2</v>
      </c>
      <c r="N38" s="10">
        <f t="shared" si="19"/>
        <v>4.0605119066165129E-3</v>
      </c>
      <c r="O38" s="10">
        <f t="shared" si="20"/>
        <v>0.12108273593405525</v>
      </c>
      <c r="P38" s="5"/>
      <c r="Q38" s="5"/>
      <c r="R38" s="5"/>
      <c r="S38" s="6"/>
      <c r="T38" s="48"/>
    </row>
    <row r="39" spans="1:20" x14ac:dyDescent="0.25">
      <c r="A39" s="11">
        <v>4</v>
      </c>
      <c r="B39" s="7" t="s">
        <v>17</v>
      </c>
      <c r="C39" s="7" t="s">
        <v>27</v>
      </c>
      <c r="D39" s="26">
        <f t="shared" si="14"/>
        <v>5</v>
      </c>
      <c r="E39" s="8">
        <v>1000</v>
      </c>
      <c r="F39" s="8">
        <f t="shared" si="11"/>
        <v>121.08273593405525</v>
      </c>
      <c r="G39" s="8">
        <v>1000</v>
      </c>
      <c r="H39" s="8">
        <f t="shared" si="12"/>
        <v>50</v>
      </c>
      <c r="I39" s="8">
        <f t="shared" si="15"/>
        <v>71.082735934055336</v>
      </c>
      <c r="J39" s="8">
        <f t="shared" si="13"/>
        <v>41.031628135186423</v>
      </c>
      <c r="K39" s="8">
        <f t="shared" si="16"/>
        <v>30.051107798868912</v>
      </c>
      <c r="L39" s="10">
        <f t="shared" si="17"/>
        <v>7.2396252546334056E-2</v>
      </c>
      <c r="M39" s="10">
        <f t="shared" si="18"/>
        <v>6.7022224027438723E-2</v>
      </c>
      <c r="N39" s="10">
        <f t="shared" si="19"/>
        <v>4.0605119066165129E-3</v>
      </c>
      <c r="O39" s="10">
        <f t="shared" si="20"/>
        <v>0.12108273593405525</v>
      </c>
      <c r="P39" s="5"/>
      <c r="Q39" s="5"/>
      <c r="R39" s="5"/>
      <c r="S39" s="6"/>
      <c r="T39" s="48"/>
    </row>
    <row r="40" spans="1:20" x14ac:dyDescent="0.25">
      <c r="A40" s="11">
        <v>5</v>
      </c>
      <c r="B40" s="7" t="s">
        <v>18</v>
      </c>
      <c r="C40" s="7" t="s">
        <v>28</v>
      </c>
      <c r="D40" s="26">
        <f t="shared" si="14"/>
        <v>5</v>
      </c>
      <c r="E40" s="8">
        <v>1000</v>
      </c>
      <c r="F40" s="8">
        <f t="shared" si="11"/>
        <v>121.08273593405525</v>
      </c>
      <c r="G40" s="8">
        <v>1000</v>
      </c>
      <c r="H40" s="8">
        <f t="shared" si="12"/>
        <v>50</v>
      </c>
      <c r="I40" s="8">
        <f t="shared" si="15"/>
        <v>71.082735934055336</v>
      </c>
      <c r="J40" s="8">
        <f t="shared" si="13"/>
        <v>41.031628135186423</v>
      </c>
      <c r="K40" s="8">
        <f>I40-J40</f>
        <v>30.051107798868912</v>
      </c>
      <c r="L40" s="10">
        <f t="shared" si="17"/>
        <v>7.2396252546334056E-2</v>
      </c>
      <c r="M40" s="10">
        <f t="shared" si="18"/>
        <v>6.7022224027438723E-2</v>
      </c>
      <c r="N40" s="10">
        <f t="shared" si="19"/>
        <v>4.0605119066165129E-3</v>
      </c>
      <c r="O40" s="10">
        <f t="shared" si="20"/>
        <v>0.12108273593405525</v>
      </c>
      <c r="P40" s="5"/>
      <c r="Q40" s="5"/>
      <c r="R40" s="5"/>
      <c r="S40" s="6"/>
      <c r="T40" s="48"/>
    </row>
    <row r="41" spans="1:20" x14ac:dyDescent="0.25">
      <c r="A41" s="11">
        <v>6</v>
      </c>
      <c r="B41" s="7" t="s">
        <v>19</v>
      </c>
      <c r="C41" s="7" t="s">
        <v>29</v>
      </c>
      <c r="D41" s="26">
        <f t="shared" si="14"/>
        <v>3</v>
      </c>
      <c r="E41" s="8">
        <v>1000</v>
      </c>
      <c r="F41" s="8">
        <f t="shared" si="11"/>
        <v>121.08273593405525</v>
      </c>
      <c r="G41" s="8">
        <v>1000</v>
      </c>
      <c r="H41" s="8">
        <f t="shared" si="12"/>
        <v>50</v>
      </c>
      <c r="I41" s="8">
        <f t="shared" si="15"/>
        <v>71.082735934055336</v>
      </c>
      <c r="J41" s="8">
        <f t="shared" si="13"/>
        <v>16.826197827150395</v>
      </c>
      <c r="K41" s="8">
        <f t="shared" si="16"/>
        <v>54.256538106904941</v>
      </c>
      <c r="L41" s="10">
        <f t="shared" si="17"/>
        <v>6.4963909475654474E-2</v>
      </c>
      <c r="M41" s="10">
        <f t="shared" si="18"/>
        <v>6.7022224027438723E-2</v>
      </c>
      <c r="N41" s="10">
        <f t="shared" si="19"/>
        <v>4.0605119066165129E-3</v>
      </c>
      <c r="O41" s="10">
        <f t="shared" si="20"/>
        <v>0.12108273593405525</v>
      </c>
      <c r="P41" s="5"/>
      <c r="Q41" s="5"/>
      <c r="R41" s="5"/>
      <c r="S41" s="6"/>
      <c r="T41" s="48"/>
    </row>
    <row r="42" spans="1:20" x14ac:dyDescent="0.25">
      <c r="A42" s="11">
        <v>7</v>
      </c>
      <c r="B42" s="7" t="s">
        <v>20</v>
      </c>
      <c r="C42" s="7" t="s">
        <v>30</v>
      </c>
      <c r="D42" s="26">
        <f t="shared" si="14"/>
        <v>5</v>
      </c>
      <c r="E42" s="8">
        <v>1000</v>
      </c>
      <c r="F42" s="8">
        <f t="shared" si="11"/>
        <v>121.08273593405525</v>
      </c>
      <c r="G42" s="8">
        <v>1000</v>
      </c>
      <c r="H42" s="8">
        <f t="shared" si="12"/>
        <v>50</v>
      </c>
      <c r="I42" s="8">
        <f t="shared" si="15"/>
        <v>71.082735934055336</v>
      </c>
      <c r="J42" s="8">
        <f t="shared" si="13"/>
        <v>41.031628135186423</v>
      </c>
      <c r="K42" s="8">
        <f t="shared" si="16"/>
        <v>30.051107798868912</v>
      </c>
      <c r="L42" s="10">
        <f t="shared" si="17"/>
        <v>7.2396252546334056E-2</v>
      </c>
      <c r="M42" s="10">
        <f t="shared" si="18"/>
        <v>6.7022224027438723E-2</v>
      </c>
      <c r="N42" s="10">
        <f t="shared" si="19"/>
        <v>4.0605119066165129E-3</v>
      </c>
      <c r="O42" s="10">
        <f t="shared" si="20"/>
        <v>0.12108273593405525</v>
      </c>
      <c r="P42" s="5"/>
      <c r="Q42" s="5"/>
      <c r="R42" s="5"/>
      <c r="S42" s="6"/>
      <c r="T42" s="48"/>
    </row>
    <row r="43" spans="1:20" x14ac:dyDescent="0.25">
      <c r="A43" s="11">
        <v>8</v>
      </c>
      <c r="B43" s="7" t="s">
        <v>21</v>
      </c>
      <c r="C43" s="7" t="s">
        <v>31</v>
      </c>
      <c r="D43" s="26">
        <f t="shared" si="14"/>
        <v>9</v>
      </c>
      <c r="E43" s="8">
        <v>1000</v>
      </c>
      <c r="F43" s="8">
        <f t="shared" si="11"/>
        <v>121.08273593405525</v>
      </c>
      <c r="G43" s="8">
        <v>1000</v>
      </c>
      <c r="H43" s="8">
        <f t="shared" si="12"/>
        <v>50</v>
      </c>
      <c r="I43" s="8">
        <f t="shared" si="15"/>
        <v>71.082735934055336</v>
      </c>
      <c r="J43" s="8">
        <f t="shared" si="13"/>
        <v>346.04460810076478</v>
      </c>
      <c r="K43" s="8">
        <f>I43-J43</f>
        <v>-274.96187216670944</v>
      </c>
      <c r="L43" s="10">
        <f t="shared" si="17"/>
        <v>0.12280468509105325</v>
      </c>
      <c r="M43" s="10">
        <f t="shared" si="18"/>
        <v>6.7022224027438723E-2</v>
      </c>
      <c r="N43" s="10">
        <f t="shared" si="19"/>
        <v>4.0605119066165129E-3</v>
      </c>
      <c r="O43" s="10">
        <f t="shared" si="20"/>
        <v>0.12108273593405525</v>
      </c>
      <c r="P43" s="5"/>
      <c r="Q43" s="5"/>
      <c r="R43" s="5"/>
      <c r="S43" s="6"/>
      <c r="T43" s="48"/>
    </row>
    <row r="44" spans="1:20" x14ac:dyDescent="0.25">
      <c r="A44" s="11">
        <v>9</v>
      </c>
      <c r="B44" s="7" t="s">
        <v>22</v>
      </c>
      <c r="C44" s="7" t="s">
        <v>32</v>
      </c>
      <c r="D44" s="26">
        <f t="shared" si="14"/>
        <v>4</v>
      </c>
      <c r="E44" s="8">
        <v>1000</v>
      </c>
      <c r="F44" s="8">
        <f t="shared" si="11"/>
        <v>121.08273593405525</v>
      </c>
      <c r="G44" s="8">
        <v>1000</v>
      </c>
      <c r="H44" s="8">
        <f t="shared" si="12"/>
        <v>50</v>
      </c>
      <c r="I44" s="8">
        <f t="shared" si="15"/>
        <v>71.082735934055336</v>
      </c>
      <c r="J44" s="8">
        <f t="shared" si="13"/>
        <v>23.654963469650042</v>
      </c>
      <c r="K44" s="8">
        <f t="shared" si="16"/>
        <v>47.427772464405294</v>
      </c>
      <c r="L44" s="10">
        <f t="shared" si="17"/>
        <v>6.8389375527385901E-2</v>
      </c>
      <c r="M44" s="10">
        <f t="shared" si="18"/>
        <v>6.7022224027438723E-2</v>
      </c>
      <c r="N44" s="10">
        <f t="shared" si="19"/>
        <v>4.0605119066165129E-3</v>
      </c>
      <c r="O44" s="10">
        <f t="shared" si="20"/>
        <v>0.12108273593405525</v>
      </c>
      <c r="P44" s="5"/>
      <c r="Q44" s="5"/>
      <c r="R44" s="5"/>
      <c r="S44" s="6"/>
      <c r="T44" s="48"/>
    </row>
    <row r="45" spans="1:20" ht="15.75" thickBot="1" x14ac:dyDescent="0.3">
      <c r="A45" s="32">
        <v>10</v>
      </c>
      <c r="B45" s="27" t="s">
        <v>23</v>
      </c>
      <c r="C45" s="27" t="s">
        <v>33</v>
      </c>
      <c r="D45" s="61">
        <f t="shared" si="14"/>
        <v>6</v>
      </c>
      <c r="E45" s="28">
        <v>1000</v>
      </c>
      <c r="F45" s="28">
        <f t="shared" si="11"/>
        <v>121.08273593405525</v>
      </c>
      <c r="G45" s="28">
        <v>1000</v>
      </c>
      <c r="H45" s="8">
        <f t="shared" si="12"/>
        <v>50</v>
      </c>
      <c r="I45" s="28">
        <f t="shared" si="15"/>
        <v>71.082735934055336</v>
      </c>
      <c r="J45" s="28">
        <f t="shared" si="13"/>
        <v>61.278382346155453</v>
      </c>
      <c r="K45" s="28">
        <f t="shared" si="16"/>
        <v>9.8043535878998824</v>
      </c>
      <c r="L45" s="46">
        <f t="shared" si="17"/>
        <v>7.833778911509566E-2</v>
      </c>
      <c r="M45" s="46">
        <f t="shared" si="18"/>
        <v>6.7022224027438723E-2</v>
      </c>
      <c r="N45" s="46">
        <f t="shared" si="19"/>
        <v>4.0605119066165129E-3</v>
      </c>
      <c r="O45" s="46">
        <f t="shared" si="20"/>
        <v>0.12108273593405525</v>
      </c>
      <c r="P45" s="5"/>
      <c r="Q45" s="5"/>
      <c r="R45" s="5"/>
      <c r="S45" s="6"/>
      <c r="T45" s="48"/>
    </row>
    <row r="46" spans="1:20" ht="15.75" thickBot="1" x14ac:dyDescent="0.3">
      <c r="A46" s="95" t="s">
        <v>3</v>
      </c>
      <c r="B46" s="96"/>
      <c r="C46" s="96"/>
      <c r="D46" s="45"/>
      <c r="E46" s="29">
        <f>SUM(E36:E45)</f>
        <v>10000</v>
      </c>
      <c r="F46" s="29">
        <f t="shared" ref="F46" si="21">SUM(F36:F45)</f>
        <v>1210.8273593405524</v>
      </c>
      <c r="G46" s="29">
        <f>SUM(G36:G45)</f>
        <v>10000</v>
      </c>
      <c r="H46" s="29">
        <f>SUM(H36:H45)</f>
        <v>500</v>
      </c>
      <c r="I46" s="29">
        <f>SUM(I36:I45)</f>
        <v>710.82735934055336</v>
      </c>
      <c r="J46" s="29">
        <f>SUM(J36:J45)</f>
        <v>672.65857979223586</v>
      </c>
      <c r="K46" s="30">
        <f>(E46+F46)-(G46+H46+J46)</f>
        <v>38.168779548315797</v>
      </c>
      <c r="L46" s="47">
        <f>SUMPRODUCT(L36:L45,E36:E45)/E46</f>
        <v>7.6337559096632757E-2</v>
      </c>
      <c r="M46" s="47">
        <f>SUMPRODUCT(M36:M45,E36:E45)/E46</f>
        <v>6.7022224027438723E-2</v>
      </c>
      <c r="N46" s="47">
        <f>SUMPRODUCT(N36:N45,F36:F45)/F46</f>
        <v>4.0605119066165129E-3</v>
      </c>
      <c r="O46" s="47">
        <f>SUMPRODUCT(O36:O45,E36:E45)/E46</f>
        <v>0.12108273593405525</v>
      </c>
      <c r="P46" s="5"/>
      <c r="Q46" s="5"/>
      <c r="R46" s="5"/>
      <c r="S46" s="6"/>
      <c r="T46" s="48"/>
    </row>
    <row r="47" spans="1:20" x14ac:dyDescent="0.25">
      <c r="A47" s="4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6"/>
    </row>
    <row r="48" spans="1:20" x14ac:dyDescent="0.25">
      <c r="A48" s="4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6"/>
    </row>
    <row r="49" spans="1:19" x14ac:dyDescent="0.25">
      <c r="A49" s="4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6"/>
    </row>
    <row r="50" spans="1:19" x14ac:dyDescent="0.25">
      <c r="A50" s="80" t="s">
        <v>63</v>
      </c>
      <c r="B50" s="71"/>
      <c r="C50" s="71"/>
      <c r="D50" s="71"/>
      <c r="E50" s="71"/>
      <c r="F50" s="71"/>
      <c r="G50" s="71"/>
      <c r="H50" s="71"/>
      <c r="I50" s="5"/>
      <c r="J50" s="5"/>
      <c r="K50" s="5"/>
      <c r="L50" s="5"/>
      <c r="M50" s="5"/>
      <c r="N50" s="5"/>
      <c r="O50" s="5"/>
      <c r="P50" s="5"/>
      <c r="Q50" s="5"/>
      <c r="R50" s="5"/>
      <c r="S50" s="6"/>
    </row>
    <row r="51" spans="1:19" ht="45" x14ac:dyDescent="0.25">
      <c r="A51" s="41" t="s">
        <v>11</v>
      </c>
      <c r="B51" s="43" t="s">
        <v>9</v>
      </c>
      <c r="C51" s="43" t="s">
        <v>10</v>
      </c>
      <c r="D51" s="44" t="s">
        <v>13</v>
      </c>
      <c r="E51" s="44" t="s">
        <v>43</v>
      </c>
      <c r="F51" s="31" t="s">
        <v>48</v>
      </c>
      <c r="G51" s="44" t="s">
        <v>44</v>
      </c>
      <c r="H51" s="44" t="s">
        <v>45</v>
      </c>
      <c r="I51" s="5"/>
      <c r="J51" s="5"/>
      <c r="K51" s="5"/>
      <c r="L51" s="5"/>
      <c r="M51" s="5"/>
      <c r="N51" s="5"/>
      <c r="O51" s="5"/>
      <c r="P51" s="5"/>
      <c r="Q51" s="5"/>
      <c r="R51" s="5"/>
      <c r="S51" s="6"/>
    </row>
    <row r="52" spans="1:19" x14ac:dyDescent="0.25">
      <c r="A52" s="87" t="s">
        <v>51</v>
      </c>
      <c r="B52" s="88"/>
      <c r="C52" s="88"/>
      <c r="D52" s="88"/>
      <c r="E52" s="88"/>
      <c r="F52" s="88"/>
      <c r="G52" s="88"/>
      <c r="H52" s="88"/>
      <c r="I52" s="5"/>
      <c r="J52" s="5"/>
      <c r="K52" s="5"/>
      <c r="L52" s="5"/>
      <c r="M52" s="5"/>
      <c r="N52" s="5"/>
      <c r="O52" s="5"/>
      <c r="P52" s="5"/>
      <c r="Q52" s="5"/>
      <c r="R52" s="5"/>
      <c r="S52" s="6"/>
    </row>
    <row r="53" spans="1:19" x14ac:dyDescent="0.25">
      <c r="A53" s="33" t="s">
        <v>50</v>
      </c>
      <c r="B53" s="26" t="s">
        <v>53</v>
      </c>
      <c r="C53" s="26" t="s">
        <v>53</v>
      </c>
      <c r="D53" s="8">
        <v>9000</v>
      </c>
      <c r="E53" s="8">
        <f>SUMPRODUCT(E20:E28,R20:R28)</f>
        <v>1089.7446234064971</v>
      </c>
      <c r="F53" s="8">
        <v>9000</v>
      </c>
      <c r="G53" s="8">
        <f>F53*($K$7+$L$7+$M$7)</f>
        <v>450</v>
      </c>
      <c r="H53" s="8">
        <f>(D53+E53)-(F53+G53)</f>
        <v>639.74462340649734</v>
      </c>
      <c r="I53" s="5"/>
      <c r="J53" s="5"/>
      <c r="K53" s="5"/>
      <c r="L53" s="5"/>
      <c r="M53" s="5"/>
      <c r="N53" s="5"/>
      <c r="O53" s="5"/>
      <c r="P53" s="5"/>
      <c r="Q53" s="5"/>
      <c r="R53" s="5"/>
      <c r="S53" s="6"/>
    </row>
    <row r="54" spans="1:19" x14ac:dyDescent="0.25">
      <c r="A54" s="87" t="s">
        <v>52</v>
      </c>
      <c r="B54" s="88"/>
      <c r="C54" s="88"/>
      <c r="D54" s="88"/>
      <c r="E54" s="88"/>
      <c r="F54" s="88"/>
      <c r="G54" s="88"/>
      <c r="H54" s="88"/>
      <c r="I54" s="5"/>
      <c r="J54" s="5"/>
      <c r="K54" s="5"/>
      <c r="L54" s="5"/>
      <c r="M54" s="5"/>
      <c r="N54" s="5"/>
      <c r="O54" s="5"/>
      <c r="P54" s="5"/>
      <c r="Q54" s="5"/>
      <c r="R54" s="5"/>
      <c r="S54" s="6"/>
    </row>
    <row r="55" spans="1:19" x14ac:dyDescent="0.25">
      <c r="A55" s="11">
        <v>10</v>
      </c>
      <c r="B55" s="26" t="s">
        <v>23</v>
      </c>
      <c r="C55" s="26" t="s">
        <v>33</v>
      </c>
      <c r="D55" s="8">
        <f>E45*(1-$H$29)</f>
        <v>400</v>
      </c>
      <c r="E55" s="8">
        <f>F45*(1-$H$29)</f>
        <v>48.433094373622104</v>
      </c>
      <c r="F55" s="8">
        <v>1000</v>
      </c>
      <c r="G55" s="8">
        <f>F55*($K$7+$L$7+$M$7)</f>
        <v>50</v>
      </c>
      <c r="H55" s="8">
        <f>(D55+E55)-(F55+G55)</f>
        <v>-601.56690562637789</v>
      </c>
      <c r="I55" s="5"/>
      <c r="J55" s="5"/>
      <c r="K55" s="5"/>
      <c r="L55" s="5"/>
      <c r="M55" s="5"/>
      <c r="N55" s="65"/>
      <c r="O55" s="65"/>
      <c r="P55" s="5"/>
      <c r="Q55" s="5"/>
      <c r="R55" s="5"/>
      <c r="S55" s="6"/>
    </row>
    <row r="56" spans="1:19" x14ac:dyDescent="0.25">
      <c r="A56" s="87" t="s">
        <v>54</v>
      </c>
      <c r="B56" s="88"/>
      <c r="C56" s="88"/>
      <c r="D56" s="88"/>
      <c r="E56" s="88"/>
      <c r="F56" s="88"/>
      <c r="G56" s="88"/>
      <c r="H56" s="88"/>
      <c r="I56" s="5"/>
      <c r="J56" s="5"/>
      <c r="K56" s="5"/>
      <c r="L56" s="5"/>
      <c r="M56" s="5"/>
      <c r="N56" s="5"/>
      <c r="O56" s="5"/>
      <c r="P56" s="5"/>
      <c r="Q56" s="5"/>
      <c r="R56" s="5"/>
      <c r="S56" s="6"/>
    </row>
    <row r="57" spans="1:19" x14ac:dyDescent="0.25">
      <c r="A57" s="35" t="s">
        <v>55</v>
      </c>
      <c r="B57" s="36" t="s">
        <v>53</v>
      </c>
      <c r="C57" s="36" t="s">
        <v>53</v>
      </c>
      <c r="D57" s="37">
        <f>D53+D55</f>
        <v>9400</v>
      </c>
      <c r="E57" s="37">
        <f>E53+E55</f>
        <v>1138.1777177801191</v>
      </c>
      <c r="F57" s="37">
        <f>F53+F55</f>
        <v>10000</v>
      </c>
      <c r="G57" s="37">
        <f>G53+G55</f>
        <v>500</v>
      </c>
      <c r="H57" s="37">
        <f>H53+H55</f>
        <v>38.177717780119451</v>
      </c>
      <c r="I57" s="5"/>
      <c r="J57" s="5"/>
      <c r="K57" s="5"/>
      <c r="L57" s="5"/>
      <c r="M57" s="5"/>
      <c r="N57" s="5"/>
      <c r="O57" s="5"/>
      <c r="P57" s="5"/>
      <c r="Q57" s="5"/>
      <c r="R57" s="5"/>
      <c r="S57" s="6"/>
    </row>
    <row r="58" spans="1:19" x14ac:dyDescent="0.25">
      <c r="A58" s="4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6"/>
    </row>
    <row r="59" spans="1:19" x14ac:dyDescent="0.25">
      <c r="A59" s="4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6"/>
    </row>
    <row r="60" spans="1:19" x14ac:dyDescent="0.25">
      <c r="A60" s="4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6"/>
    </row>
    <row r="61" spans="1:19" x14ac:dyDescent="0.25">
      <c r="A61" s="80" t="s">
        <v>64</v>
      </c>
      <c r="B61" s="71"/>
      <c r="C61" s="71"/>
      <c r="D61" s="71"/>
      <c r="E61" s="71"/>
      <c r="F61" s="71"/>
      <c r="G61" s="71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6"/>
    </row>
    <row r="62" spans="1:19" ht="45" x14ac:dyDescent="0.25">
      <c r="A62" s="41" t="s">
        <v>11</v>
      </c>
      <c r="B62" s="43" t="s">
        <v>9</v>
      </c>
      <c r="C62" s="43" t="s">
        <v>10</v>
      </c>
      <c r="D62" s="44" t="s">
        <v>13</v>
      </c>
      <c r="E62" s="44" t="s">
        <v>43</v>
      </c>
      <c r="F62" s="31" t="s">
        <v>65</v>
      </c>
      <c r="G62" s="44" t="s">
        <v>49</v>
      </c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6"/>
    </row>
    <row r="63" spans="1:19" x14ac:dyDescent="0.25">
      <c r="A63" s="87" t="s">
        <v>66</v>
      </c>
      <c r="B63" s="88"/>
      <c r="C63" s="88"/>
      <c r="D63" s="88"/>
      <c r="E63" s="88"/>
      <c r="F63" s="88"/>
      <c r="G63" s="89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6"/>
    </row>
    <row r="64" spans="1:19" x14ac:dyDescent="0.25">
      <c r="A64" s="33" t="s">
        <v>55</v>
      </c>
      <c r="B64" s="26" t="s">
        <v>53</v>
      </c>
      <c r="C64" s="26" t="s">
        <v>53</v>
      </c>
      <c r="D64" s="8">
        <f>E46</f>
        <v>10000</v>
      </c>
      <c r="E64" s="8">
        <f>SUMPRODUCT(E20:E29,R20:R29)</f>
        <v>1210.8273593405524</v>
      </c>
      <c r="F64" s="8">
        <f>SUM(D64:E64)</f>
        <v>11210.827359340552</v>
      </c>
      <c r="G64" s="8">
        <f>J46</f>
        <v>672.65857979223586</v>
      </c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6"/>
    </row>
    <row r="65" spans="1:19" x14ac:dyDescent="0.25">
      <c r="A65" s="87" t="s">
        <v>67</v>
      </c>
      <c r="B65" s="88"/>
      <c r="C65" s="88"/>
      <c r="D65" s="88"/>
      <c r="E65" s="88"/>
      <c r="F65" s="88"/>
      <c r="G65" s="89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6"/>
    </row>
    <row r="66" spans="1:19" x14ac:dyDescent="0.25">
      <c r="A66" s="33" t="s">
        <v>55</v>
      </c>
      <c r="B66" s="26" t="s">
        <v>53</v>
      </c>
      <c r="C66" s="26" t="s">
        <v>53</v>
      </c>
      <c r="D66" s="8">
        <f>SUM(E36:E44)+1000*(1-H29)</f>
        <v>9400</v>
      </c>
      <c r="E66" s="8">
        <f>SUMPRODUCT(E20:E28,R20:R28)+F45*(1-$H$29)</f>
        <v>1138.1777177801191</v>
      </c>
      <c r="F66" s="8">
        <f>SUM(D66:E66)</f>
        <v>10538.17771778012</v>
      </c>
      <c r="G66" s="8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6"/>
    </row>
    <row r="67" spans="1:19" x14ac:dyDescent="0.25">
      <c r="A67" s="87" t="s">
        <v>68</v>
      </c>
      <c r="B67" s="88"/>
      <c r="C67" s="88"/>
      <c r="D67" s="88"/>
      <c r="E67" s="88"/>
      <c r="F67" s="88"/>
      <c r="G67" s="89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6"/>
    </row>
    <row r="68" spans="1:19" x14ac:dyDescent="0.25">
      <c r="A68" s="62" t="s">
        <v>53</v>
      </c>
      <c r="B68" s="26" t="s">
        <v>53</v>
      </c>
      <c r="C68" s="26" t="s">
        <v>53</v>
      </c>
      <c r="D68" s="8">
        <f>D66-D64</f>
        <v>-600</v>
      </c>
      <c r="E68" s="8">
        <f>E66-E64</f>
        <v>-72.649641560433338</v>
      </c>
      <c r="F68" s="8">
        <f>F66-F64</f>
        <v>-672.64964156043243</v>
      </c>
      <c r="G68" s="8">
        <f>G64</f>
        <v>672.65857979223586</v>
      </c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66"/>
    </row>
    <row r="69" spans="1:19" x14ac:dyDescent="0.25">
      <c r="A69" s="4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66"/>
    </row>
    <row r="70" spans="1:19" ht="15.75" thickBot="1" x14ac:dyDescent="0.3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34"/>
    </row>
  </sheetData>
  <mergeCells count="26">
    <mergeCell ref="A61:G61"/>
    <mergeCell ref="A63:G63"/>
    <mergeCell ref="A65:G65"/>
    <mergeCell ref="A67:G67"/>
    <mergeCell ref="Q18:Q19"/>
    <mergeCell ref="M18:O18"/>
    <mergeCell ref="P18:P19"/>
    <mergeCell ref="A52:H52"/>
    <mergeCell ref="A54:H54"/>
    <mergeCell ref="A56:H56"/>
    <mergeCell ref="A50:H50"/>
    <mergeCell ref="A46:C46"/>
    <mergeCell ref="A1:O1"/>
    <mergeCell ref="D18:D19"/>
    <mergeCell ref="A34:O34"/>
    <mergeCell ref="A18:A19"/>
    <mergeCell ref="I18:L18"/>
    <mergeCell ref="E18:E19"/>
    <mergeCell ref="C18:C19"/>
    <mergeCell ref="B18:B19"/>
    <mergeCell ref="R18:R19"/>
    <mergeCell ref="J2:M2"/>
    <mergeCell ref="H18:H19"/>
    <mergeCell ref="G18:G19"/>
    <mergeCell ref="F18:F19"/>
    <mergeCell ref="A2:H2"/>
  </mergeCells>
  <pageMargins left="0.7" right="0.7" top="0.75" bottom="0.75" header="0.3" footer="0.3"/>
  <pageSetup paperSize="9" orientation="portrait" r:id="rId1"/>
  <headerFooter>
    <oddFooter>&amp;C&amp;1#&amp;"Calibri"&amp;10&amp;K000000PUBLIC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</vt:lpstr>
      <vt:lpstr>Solution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2022-05-04T15:17:24Z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486a02c-2dfb-4efe-823f-aa2d1f0e6ab7_Enabled">
    <vt:lpwstr>true</vt:lpwstr>
  </property>
  <property fmtid="{D5CDD505-2E9C-101B-9397-08002B2CF9AE}" pid="3" name="MSIP_Label_3486a02c-2dfb-4efe-823f-aa2d1f0e6ab7_SetDate">
    <vt:lpwstr>2022-05-04T15:17:21Z</vt:lpwstr>
  </property>
  <property fmtid="{D5CDD505-2E9C-101B-9397-08002B2CF9AE}" pid="4" name="MSIP_Label_3486a02c-2dfb-4efe-823f-aa2d1f0e6ab7_Method">
    <vt:lpwstr>Privileged</vt:lpwstr>
  </property>
  <property fmtid="{D5CDD505-2E9C-101B-9397-08002B2CF9AE}" pid="5" name="MSIP_Label_3486a02c-2dfb-4efe-823f-aa2d1f0e6ab7_Name">
    <vt:lpwstr>CLAPUBLIC</vt:lpwstr>
  </property>
  <property fmtid="{D5CDD505-2E9C-101B-9397-08002B2CF9AE}" pid="6" name="MSIP_Label_3486a02c-2dfb-4efe-823f-aa2d1f0e6ab7_SiteId">
    <vt:lpwstr>e0fd434d-ba64-497b-90d2-859c472e1a92</vt:lpwstr>
  </property>
  <property fmtid="{D5CDD505-2E9C-101B-9397-08002B2CF9AE}" pid="7" name="MSIP_Label_3486a02c-2dfb-4efe-823f-aa2d1f0e6ab7_ActionId">
    <vt:lpwstr>7630176d-647a-4a01-a400-69651506d88f</vt:lpwstr>
  </property>
  <property fmtid="{D5CDD505-2E9C-101B-9397-08002B2CF9AE}" pid="8" name="MSIP_Label_3486a02c-2dfb-4efe-823f-aa2d1f0e6ab7_ContentBits">
    <vt:lpwstr>2</vt:lpwstr>
  </property>
  <property fmtid="{D5CDD505-2E9C-101B-9397-08002B2CF9AE}" pid="9" name="Classification">
    <vt:lpwstr>PUBLIC</vt:lpwstr>
  </property>
</Properties>
</file>